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ate1904="1" codeName="ThisWorkbook"/>
  <mc:AlternateContent xmlns:mc="http://schemas.openxmlformats.org/markup-compatibility/2006">
    <mc:Choice Requires="x15">
      <x15ac:absPath xmlns:x15ac="http://schemas.microsoft.com/office/spreadsheetml/2010/11/ac" url="M:\10. Harmonia\Suivi2026_Exercice2025\Evolutions maquettes\ER sociaux\Pour Maxime\"/>
    </mc:Choice>
  </mc:AlternateContent>
  <xr:revisionPtr revIDLastSave="0" documentId="13_ncr:1_{8FDCE338-ED8F-44C7-B68A-87EDB370E4EE}" xr6:coauthVersionLast="47" xr6:coauthVersionMax="47" xr10:uidLastSave="{00000000-0000-0000-0000-000000000000}"/>
  <bookViews>
    <workbookView xWindow="15060" yWindow="-13740" windowWidth="24240" windowHeight="13020" tabRatio="908" firstSheet="1" activeTab="6" xr2:uid="{00000000-000D-0000-FFFF-FFFF00000000}"/>
  </bookViews>
  <sheets>
    <sheet name="1.1 Identité" sheetId="21" r:id="rId1"/>
    <sheet name="1.2 Actionnariat (société)" sheetId="10" r:id="rId2"/>
    <sheet name="1.3 Parc locatif" sheetId="3" r:id="rId3"/>
    <sheet name="1.4 Activité locative" sheetId="9" r:id="rId4"/>
    <sheet name="1.5 Activité accession" sheetId="8" r:id="rId5"/>
    <sheet name="1.6 Autres activités" sheetId="4" r:id="rId6"/>
    <sheet name="PIECES_JOINTES" sheetId="6" r:id="rId7"/>
  </sheets>
  <definedNames>
    <definedName name="_actiadm_dyn">'1.1 Identité'!$F$42</definedName>
    <definedName name="_action_dyn">'1.2 Actionnariat (société)'!$B$10</definedName>
    <definedName name="_activact_dyn">'1.2 Actionnariat (société)'!$D$10</definedName>
    <definedName name="_ad_cac_dyn">'1.1 Identité'!$G$12</definedName>
    <definedName name="_admin_dyn">'1.1 Identité'!$A$42</definedName>
    <definedName name="_adminrep_dyn">'1.2 Actionnariat (société)'!$J$10</definedName>
    <definedName name="_adre_1">'1.1 Identité'!$B$20</definedName>
    <definedName name="_adre_2">'1.1 Identité'!$B$21</definedName>
    <definedName name="_adre_3">'1.1 Identité'!$B$22</definedName>
    <definedName name="_adre_4">'1.1 Identité'!$B$23</definedName>
    <definedName name="_adreAct_dyn">'1.2 Actionnariat (société)'!$C$10</definedName>
    <definedName name="_adreadmin_dyn">'1.1 Identité'!$B$42</definedName>
    <definedName name="_agr_ofs">'1.1 Identité'!$G$23</definedName>
    <definedName name="_CAPACT">'1.2 Actionnariat (société)'!$B$6</definedName>
    <definedName name="_CAPNBR">'1.2 Actionnariat (société)'!$B$5</definedName>
    <definedName name="_CAPNBRPHY">'1.2 Actionnariat (société)'!$E$4</definedName>
    <definedName name="_CAPPRXU">'1.2 Actionnariat (société)'!$B$4</definedName>
    <definedName name="_CAPSOC">'1.2 Actionnariat (société)'!$B$3</definedName>
    <definedName name="_catact_dyn">'1.2 Actionnariat (société)'!$I$10</definedName>
    <definedName name="_ccedex">'1.1 Identité'!$B$26</definedName>
    <definedName name="_civ_dir_dyn">'1.1 Identité'!$G$8</definedName>
    <definedName name="_commune">'1.1 Identité'!$B$25</definedName>
    <definedName name="_comp">'1.1 Identité'!$G$19</definedName>
    <definedName name="_cpostal">'1.1 Identité'!$B$24</definedName>
    <definedName name="_date">'1.1 Identité'!$B$13</definedName>
    <definedName name="_date_dis">'1.1 Identité'!$B$17</definedName>
    <definedName name="_date_fonct_dir_dyn">'1.1 Identité'!$I$8</definedName>
    <definedName name="_Date_liq">'1.1 Identité'!$B$15</definedName>
    <definedName name="_date_sign_ofs">'1.1 Identité'!$G$25</definedName>
    <definedName name="_date_signagr">'1.1 Identité'!$G$14</definedName>
    <definedName name="_dateC_dyn">'1.1 Identité'!$G$42</definedName>
    <definedName name="_datecap">'1.2 Actionnariat (société)'!$E$3</definedName>
    <definedName name="_dateE_dyn">'1.1 Identité'!$H$42</definedName>
    <definedName name="_datefu_dyn">'1.1 Identité'!$C$48</definedName>
    <definedName name="_dateK_dyn">'1.2 Actionnariat (société)'!$E$10</definedName>
    <definedName name="_deb_cac_dyn">'1.1 Identité'!$H$12</definedName>
    <definedName name="_debconv">'1.1 Identité'!$G$21</definedName>
    <definedName name="_ecic">'1.1 Identité'!$G$16</definedName>
    <definedName name="_fin_cac_dyn">'1.1 Identité'!$I$12</definedName>
    <definedName name="_fonction_dir_dyn">'1.1 Identité'!$F$8</definedName>
    <definedName name="_gc_sc">'1.1 Identité'!$G$32</definedName>
    <definedName name="_mail">'1.1 Identité'!$B$28</definedName>
    <definedName name="_nb_absorb_dyn">'1.1 Identité'!$I$48</definedName>
    <definedName name="_nbreaction_dyn">'1.2 Actionnariat (société)'!$F$10</definedName>
    <definedName name="_nom">'1.1 Identité'!$B$4</definedName>
    <definedName name="_nom_absor_dyn">'1.1 Identité'!$F$48</definedName>
    <definedName name="_nom_cac_dyn">'1.1 Identité'!$F$12</definedName>
    <definedName name="_nom_coll_ratt">'1.1 Identité'!$B$32</definedName>
    <definedName name="_nom_dir_dyn">'1.1 Identité'!$H$8</definedName>
    <definedName name="_nom_E11">'1.1 Identité'!$A$1</definedName>
    <definedName name="_nom_E12">'1.2 Actionnariat (société)'!$A$1</definedName>
    <definedName name="_nom_E16">'1.3 Parc locatif'!$A$1</definedName>
    <definedName name="_nom_E17">'1.4 Activité locative'!$A$1</definedName>
    <definedName name="_nom_E18">'1.5 Activité accession'!$A$1</definedName>
    <definedName name="_nom_E19">'1.6 Autres activités'!$A$1</definedName>
    <definedName name="_nombis">'1.1 Identité'!$B$6</definedName>
    <definedName name="_nomrepr_dyn">'1.1 Identité'!$I$42</definedName>
    <definedName name="_part_grp">'1.1 Identité'!$G$27</definedName>
    <definedName name="_pourcap_dyn">'1.2 Actionnariat (société)'!$G$10</definedName>
    <definedName name="_PSPact">'1.3 Parc locatif'!$B$5</definedName>
    <definedName name="_PSPdat">'1.3 Parc locatif'!$B$4</definedName>
    <definedName name="_publicprive_dyn">'1.2 Actionnariat (société)'!$H$10</definedName>
    <definedName name="_raison_gc1">'1.1 Identité'!$H$36</definedName>
    <definedName name="_raison_gc2">'1.1 Identité'!$H$37</definedName>
    <definedName name="_raison_reg_dyn">'1.1 Identité'!$H$30</definedName>
    <definedName name="_raison_SC">'1.1 Identité'!$H$35</definedName>
    <definedName name="_ratt_adm">'1.1 Identité'!$B$31</definedName>
    <definedName name="_S_CFNQ">'1.3 Parc locatif'!$C$64</definedName>
    <definedName name="_S_CFNQVT">'1.3 Parc locatif'!$C$65</definedName>
    <definedName name="_S_CLNQ">'1.3 Parc locatif'!$B$64</definedName>
    <definedName name="_S_CLNQVT">'1.3 Parc locatif'!$B$65</definedName>
    <definedName name="_S_FA00">'1.3 Parc locatif'!$C$47</definedName>
    <definedName name="_S_FA010">'1.3 Parc locatif'!$C$48</definedName>
    <definedName name="_S_FA015">'1.3 Parc locatif'!$C$49</definedName>
    <definedName name="_S_FA020">'1.3 Parc locatif'!$C$50</definedName>
    <definedName name="_S_FA025">'1.3 Parc locatif'!$C$51</definedName>
    <definedName name="_S_FA48">'1.3 Parc locatif'!$C$42</definedName>
    <definedName name="_S_FA60">'1.3 Parc locatif'!$C$43</definedName>
    <definedName name="_S_FA70">'1.3 Parc locatif'!$C$44</definedName>
    <definedName name="_S_FA80">'1.3 Parc locatif'!$C$45</definedName>
    <definedName name="_S_FA90">'1.3 Parc locatif'!$C$46</definedName>
    <definedName name="_S_FAAM">'1.3 Parc locatif'!$C$53</definedName>
    <definedName name="_S_FFAR">'1.4 Activité locative'!$E$44</definedName>
    <definedName name="_S_FLVSA">'1.4 Activité locative'!$F$12</definedName>
    <definedName name="_S_FLVSAT">'1.4 Activité locative'!$G$12</definedName>
    <definedName name="_S_FPCL">'1.4 Activité locative'!$E$50</definedName>
    <definedName name="_S_FPLA">'1.4 Activité locative'!$E$45</definedName>
    <definedName name="_S_FPLI">'1.4 Activité locative'!$E$49</definedName>
    <definedName name="_S_FPLS">'1.4 Activité locative'!$E$48</definedName>
    <definedName name="_S_FPLU">'1.4 Activité locative'!$E$46</definedName>
    <definedName name="_S_FPTS">'1.4 Activité locative'!$E$47</definedName>
    <definedName name="_S_FRFA">'1.4 Activité locative'!$E$51</definedName>
    <definedName name="_S_NA00">'1.3 Parc locatif'!$B$47</definedName>
    <definedName name="_S_NA010">'1.3 Parc locatif'!$B$48</definedName>
    <definedName name="_S_NA015">'1.3 Parc locatif'!$B$49</definedName>
    <definedName name="_S_NA020">'1.3 Parc locatif'!$B$50</definedName>
    <definedName name="_S_NA025">'1.3 Parc locatif'!$B$51</definedName>
    <definedName name="_S_NA48">'1.3 Parc locatif'!$B$42</definedName>
    <definedName name="_S_NA60">'1.3 Parc locatif'!$B$43</definedName>
    <definedName name="_S_NA70">'1.3 Parc locatif'!$B$44</definedName>
    <definedName name="_S_NA80">'1.3 Parc locatif'!$B$45</definedName>
    <definedName name="_S_NA90">'1.3 Parc locatif'!$B$46</definedName>
    <definedName name="_S_NAAM">'1.3 Parc locatif'!$B$53</definedName>
    <definedName name="_S_NAAR">'1.4 Activité locative'!$D$44</definedName>
    <definedName name="_S_NAFA">'1.4 Activité locative'!$D$51</definedName>
    <definedName name="_S_NAPC">'1.4 Activité locative'!$D$50</definedName>
    <definedName name="_S_NAPI">'1.4 Activité locative'!$D$49</definedName>
    <definedName name="_S_NAPL">'1.4 Activité locative'!$D$45</definedName>
    <definedName name="_S_NAPS">'1.4 Activité locative'!$D$48</definedName>
    <definedName name="_S_NAPT">'1.4 Activité locative'!$D$47</definedName>
    <definedName name="_S_NAPU">'1.4 Activité locative'!$D$46</definedName>
    <definedName name="_S_NATA">'1.4 Activité locative'!$D$52</definedName>
    <definedName name="_S_NATT">'1.3 Parc locatif'!$D$52</definedName>
    <definedName name="_S_NCFD">'1.4 Activité locative'!$F$51</definedName>
    <definedName name="_S_NCMOD_1">'1.6 Autres activités'!$E$9</definedName>
    <definedName name="_S_NCMOD_2">'1.6 Autres activités'!$E$10</definedName>
    <definedName name="_S_NCMOD_3">'1.6 Autres activités'!$E$11</definedName>
    <definedName name="_S_NCOP_1">'1.6 Autres activités'!$E$19</definedName>
    <definedName name="_S_NCOP_2">'1.6 Autres activités'!$E$20</definedName>
    <definedName name="_S_NCPC">'1.4 Activité locative'!$F$50</definedName>
    <definedName name="_S_NCPI">'1.4 Activité locative'!$F$49</definedName>
    <definedName name="_S_NCPL">'1.4 Activité locative'!$F$45</definedName>
    <definedName name="_S_NCPS">'1.4 Activité locative'!$F$48</definedName>
    <definedName name="_S_NCPT">'1.4 Activité locative'!$F$47</definedName>
    <definedName name="_S_NCPU">'1.4 Activité locative'!$F$46</definedName>
    <definedName name="_S_NFAA">'1.4 Activité locative'!$D$32</definedName>
    <definedName name="_S_NFAE">'1.4 Activité locative'!$E$7</definedName>
    <definedName name="_S_NFAET">'1.4 Activité locative'!$G$7</definedName>
    <definedName name="_S_NFAF">'1.3 Parc locatif'!$C$16</definedName>
    <definedName name="_S_NFAN">'1.3 Parc locatif'!$C$62</definedName>
    <definedName name="_S_NFAP">'1.3 Parc locatif'!$C$32</definedName>
    <definedName name="_S_NFAR">'1.4 Activité locative'!$C$44</definedName>
    <definedName name="_S_NFAS">'1.4 Activité locative'!$E$6</definedName>
    <definedName name="_S_NFAST">'1.4 Activité locative'!$G$6</definedName>
    <definedName name="_S_NFAV">'1.4 Activité locative'!$F$16</definedName>
    <definedName name="_S_NFAVT">'1.4 Activité locative'!$G$16</definedName>
    <definedName name="_S_NFBC">'1.3 Parc locatif'!$C$15</definedName>
    <definedName name="_S_NFBE">'1.3 Parc locatif'!$C$14</definedName>
    <definedName name="_S_NFBR">'1.3 Parc locatif'!$C$17</definedName>
    <definedName name="_S_NFCAA">'1.3 Parc locatif'!$C$20</definedName>
    <definedName name="_S_NFCC">'1.4 Activité locative'!$D$33</definedName>
    <definedName name="_S_NFCDP">'1.3 Parc locatif'!$C$19</definedName>
    <definedName name="_S_NFCO">'1.3 Parc locatif'!$C$10</definedName>
    <definedName name="_S_NFDC">'1.4 Activité locative'!$F$18</definedName>
    <definedName name="_S_NFDCA">'1.4 Activité locative'!$F$19</definedName>
    <definedName name="_S_NFDCAT">'1.4 Activité locative'!$G$19</definedName>
    <definedName name="_S_NFDCT">'1.4 Activité locative'!$G$18</definedName>
    <definedName name="_S_NFDRE">'1.3 Parc locatif'!$C$33</definedName>
    <definedName name="_S_NFGP">'1.3 Parc locatif'!$C$26</definedName>
    <definedName name="_S_NFGPP">'1.3 Parc locatif'!$C$28</definedName>
    <definedName name="_S_NFGT">'1.3 Parc locatif'!$C$27</definedName>
    <definedName name="_S_NFNA">'1.4 Activité locative'!$E$5</definedName>
    <definedName name="_S_NFNAT">'1.4 Activité locative'!$G$5</definedName>
    <definedName name="_S_NFONV">'1.4 Activité locative'!$F$15</definedName>
    <definedName name="_S_NFONVT">'1.4 Activité locative'!$G$15</definedName>
    <definedName name="_S_NFPP">'1.3 Parc locatif'!$C$13</definedName>
    <definedName name="_S_NFPR">'1.4 Activité locative'!$D$35</definedName>
    <definedName name="_S_NFPR1">'1.4 Activité locative'!$D$36</definedName>
    <definedName name="_S_NFPT">'1.3 Parc locatif'!$C$31</definedName>
    <definedName name="_S_NFQPV">'1.3 Parc locatif'!$C$34</definedName>
    <definedName name="_S_NFRC">'1.4 Activité locative'!$D$31</definedName>
    <definedName name="_S_NFRM">'1.4 Activité locative'!$D$37</definedName>
    <definedName name="_S_NFRM1">'1.4 Activité locative'!$D$38</definedName>
    <definedName name="_S_NFRT">'1.4 Activité locative'!$E$52</definedName>
    <definedName name="_S_NFSAE">'1.4 Activité locative'!$E$21</definedName>
    <definedName name="_S_NFSAS">'1.4 Activité locative'!$F$21</definedName>
    <definedName name="_S_NFSAT">'1.4 Activité locative'!$G$21</definedName>
    <definedName name="_S_NFSEM">'1.4 Activité locative'!$E$23</definedName>
    <definedName name="_S_NFSEMT">'1.4 Activité locative'!$G$23</definedName>
    <definedName name="_S_NFTAE">'1.4 Activité locative'!$E$22</definedName>
    <definedName name="_S_NFTAS">'1.4 Activité locative'!$F$22</definedName>
    <definedName name="_S_NFTAT">'1.4 Activité locative'!$G$22</definedName>
    <definedName name="_S_NFTC">'1.3 Parc locatif'!$C$23</definedName>
    <definedName name="_S_NFTEt">'1.3 Parc locatif'!$C$24</definedName>
    <definedName name="_S_NFTRE">'1.4 Activité locative'!$E$20</definedName>
    <definedName name="_S_NFTRS">'1.4 Activité locative'!$F$20</definedName>
    <definedName name="_S_NFTRT">'1.4 Activité locative'!$G$20</definedName>
    <definedName name="_S_NFUS">'1.3 Parc locatif'!$C$18</definedName>
    <definedName name="_S_NFVA">'1.3 Parc locatif'!$C$58</definedName>
    <definedName name="_S_NFVC">'1.4 Activité locative'!$F$8</definedName>
    <definedName name="_S_NFVCOOP">'1.4 Activité locative'!$F$13</definedName>
    <definedName name="_S_NFVCT">'1.4 Activité locative'!$G$8</definedName>
    <definedName name="_S_NFVEE">'1.4 Activité locative'!$E$24</definedName>
    <definedName name="_S_NFVES">'1.4 Activité locative'!$F$24</definedName>
    <definedName name="_S_NFVET">'1.4 Activité locative'!$G$24</definedName>
    <definedName name="_S_NFVL">'1.3 Parc locatif'!$C$60</definedName>
    <definedName name="_S_NFVM">'1.3 Parc locatif'!$C$61</definedName>
    <definedName name="_S_NFVNCo">'1.4 Activité locative'!$F$17</definedName>
    <definedName name="_S_NFVNCoT">'1.4 Activité locative'!$G$17</definedName>
    <definedName name="_S_NFVOPH">'1.4 Activité locative'!$F$11</definedName>
    <definedName name="_S_NFVOPHT">'1.4 Activité locative'!$G$11</definedName>
    <definedName name="_S_NFVOT">'1.4 Activité locative'!$G$13</definedName>
    <definedName name="_S_NFVSEM">'1.4 Activité locative'!$F$14</definedName>
    <definedName name="_S_NFVSEMT">'1.4 Activité locative'!$G$14</definedName>
    <definedName name="_S_NFVT">'1.3 Parc locatif'!$C$59</definedName>
    <definedName name="_S_NLAA">'1.4 Activité locative'!$C$32</definedName>
    <definedName name="_S_NLAC">'1.5 Activité accession'!$H$8</definedName>
    <definedName name="_S_NLAE">'1.4 Activité locative'!$B$7</definedName>
    <definedName name="_S_NLAET">'1.4 Activité locative'!$D$7</definedName>
    <definedName name="_S_NLAF">'1.3 Parc locatif'!$B$16</definedName>
    <definedName name="_S_NLAN">'1.3 Parc locatif'!$B$62</definedName>
    <definedName name="_S_NLAP">'1.3 Parc locatif'!$B$32</definedName>
    <definedName name="_S_NLAPBRS_10">'1.5 Activité accession'!$L$21</definedName>
    <definedName name="_S_NLAPBRS_11">'1.5 Activité accession'!$L$22</definedName>
    <definedName name="_S_NLAPBRS_12">'1.5 Activité accession'!$L$23</definedName>
    <definedName name="_S_NLAPBRS_14">'1.5 Activité accession'!$L$25</definedName>
    <definedName name="_S_NLAPBRS_2">'1.5 Activité accession'!$L$7</definedName>
    <definedName name="_S_NLAPBRS_3">'1.5 Activité accession'!$L$8</definedName>
    <definedName name="_S_NLAPBRS_4">'1.5 Activité accession'!$L$9</definedName>
    <definedName name="_S_NLAPBRS_5">'1.5 Activité accession'!$L$10</definedName>
    <definedName name="_S_NLAPBRS_51">'1.5 Activité accession'!$L$11</definedName>
    <definedName name="_S_NLAPBRS_52">'1.5 Activité accession'!$L$12</definedName>
    <definedName name="_S_NLAPBRS_7">'1.5 Activité accession'!$L$18</definedName>
    <definedName name="_S_NLAPBRS_8">'1.5 Activité accession'!$L$19</definedName>
    <definedName name="_S_NLAPBRS_9">'1.5 Activité accession'!$L$20</definedName>
    <definedName name="_S_NLAPBRSS_6">'1.5 Activité accession'!$L$15</definedName>
    <definedName name="_S_NLAPBRSS_8">'1.5 Activité accession'!$L$17</definedName>
    <definedName name="_S_NLAPDC_2">'1.5 Activité accession'!$I$7</definedName>
    <definedName name="_S_NLAPDC_3">'1.5 Activité accession'!$I$8</definedName>
    <definedName name="_S_NLAPDC_4">'1.5 Activité accession'!$I$9</definedName>
    <definedName name="_S_NLAPDC_5">'1.5 Activité accession'!$I$10</definedName>
    <definedName name="_S_NLAPDC_51">'1.5 Activité accession'!$I$11</definedName>
    <definedName name="_S_NLAPDC_52">'1.5 Activité accession'!$I$12</definedName>
    <definedName name="_S_NLAPDC_7">'1.5 Activité accession'!$I$15</definedName>
    <definedName name="_S_NLAPDL_10">'1.5 Activité accession'!$K$21</definedName>
    <definedName name="_S_NLAPDL_11">'1.5 Activité accession'!$K$22</definedName>
    <definedName name="_S_NLAPDL_12">'1.5 Activité accession'!$K$23</definedName>
    <definedName name="_S_NLAPDL_13">'1.5 Activité accession'!$K$24</definedName>
    <definedName name="_S_NLAPDL_14">'1.5 Activité accession'!$K$25</definedName>
    <definedName name="_S_NLAPDL_2">'1.5 Activité accession'!$K$7</definedName>
    <definedName name="_S_NLAPDL_3">'1.5 Activité accession'!$K$8</definedName>
    <definedName name="_S_NLAPDL_4">'1.5 Activité accession'!$K$9</definedName>
    <definedName name="_S_NLAPDL_5">'1.5 Activité accession'!$K$10</definedName>
    <definedName name="_S_NLAPDL_51">'1.5 Activité accession'!$K$11</definedName>
    <definedName name="_S_NLAPDL_52">'1.5 Activité accession'!$K$12</definedName>
    <definedName name="_S_NLAPDL_6">'1.5 Activité accession'!$K$13</definedName>
    <definedName name="_S_NLAPDL_7">'1.5 Activité accession'!$K$18</definedName>
    <definedName name="_S_NLAPDL_8">'1.5 Activité accession'!$K$19</definedName>
    <definedName name="_S_NLAPDL_9">'1.5 Activité accession'!$K$20</definedName>
    <definedName name="_S_NLAPDLS_6">'1.5 Activité accession'!$K$15</definedName>
    <definedName name="_S_NLAPDLS_8">'1.5 Activité accession'!$K$17</definedName>
    <definedName name="_S_NLAPDP_2">'1.5 Activité accession'!$J$7</definedName>
    <definedName name="_S_NLAPDP_3">'1.5 Activité accession'!$J$8</definedName>
    <definedName name="_S_NLAPDP_4">'1.5 Activité accession'!$J$9</definedName>
    <definedName name="_S_NLAPDP_5">'1.5 Activité accession'!$J$10</definedName>
    <definedName name="_S_NLAPGA_10">'1.5 Activité accession'!$F$21</definedName>
    <definedName name="_S_NLAPGA_11">'1.5 Activité accession'!$F$22</definedName>
    <definedName name="_S_NLAPGA_12">'1.5 Activité accession'!$F$23</definedName>
    <definedName name="_S_NLAPGA_14">'1.5 Activité accession'!$F$25</definedName>
    <definedName name="_S_NLAPGA_2">'1.5 Activité accession'!$F$7</definedName>
    <definedName name="_S_NLAPGA_3">'1.5 Activité accession'!$F$8</definedName>
    <definedName name="_S_NLAPGA_5">'1.5 Activité accession'!$F$10</definedName>
    <definedName name="_S_NLAPGA_51">'1.5 Activité accession'!$F$11</definedName>
    <definedName name="_S_NLAPGA_52">'1.5 Activité accession'!$F$12</definedName>
    <definedName name="_S_NLAPGA_6">'1.5 Activité accession'!$F$13</definedName>
    <definedName name="_S_NLAPGA_7">'1.5 Activité accession'!$F$18</definedName>
    <definedName name="_S_NLAPGA_8">'1.5 Activité accession'!$F$19</definedName>
    <definedName name="_S_NLAPGA_9">'1.5 Activité accession'!$F$20</definedName>
    <definedName name="_S_NLAPGAS_6">'1.5 Activité accession'!$F$15</definedName>
    <definedName name="_S_NLAPGAS_8">'1.5 Activité accession'!$F$17</definedName>
    <definedName name="_S_NLAPGC_10">'1.5 Activité accession'!$G$21</definedName>
    <definedName name="_S_NLAPGC_11">'1.5 Activité accession'!$G$22</definedName>
    <definedName name="_S_NLAPGC_12">'1.5 Activité accession'!$G$23</definedName>
    <definedName name="_S_NLAPGC_14">'1.5 Activité accession'!$G$25</definedName>
    <definedName name="_S_NLAPGC_2">'1.5 Activité accession'!$G$7</definedName>
    <definedName name="_S_NLAPGC_3">'1.5 Activité accession'!$G$8</definedName>
    <definedName name="_S_NLAPGC_4">'1.5 Activité accession'!$G$9</definedName>
    <definedName name="_S_NLAPGC_5">'1.5 Activité accession'!$G$10</definedName>
    <definedName name="_S_NLAPGC_51">'1.5 Activité accession'!$G$11</definedName>
    <definedName name="_S_NLAPGC_52">'1.5 Activité accession'!$G$12</definedName>
    <definedName name="_S_NLAPGC_6">'1.5 Activité accession'!$G$13</definedName>
    <definedName name="_S_NLAPGC_7">'1.5 Activité accession'!$G$18</definedName>
    <definedName name="_S_NLAPGC_8">'1.5 Activité accession'!$G$19</definedName>
    <definedName name="_S_NLAPGC_9">'1.5 Activité accession'!$G$20</definedName>
    <definedName name="_S_NLAPGCS_6">'1.5 Activité accession'!$G$15</definedName>
    <definedName name="_S_NLAPGCS_8">'1.5 Activité accession'!$G$17</definedName>
    <definedName name="_S_NLAPGI_10">'1.5 Activité accession'!$E$21</definedName>
    <definedName name="_S_NLAPGI_11">'1.5 Activité accession'!$E$22</definedName>
    <definedName name="_S_NLAPGI_12">'1.5 Activité accession'!$E$23</definedName>
    <definedName name="_S_NLAPGI_14">'1.5 Activité accession'!$E$25</definedName>
    <definedName name="_S_NLAPGI_2">'1.5 Activité accession'!$E$7</definedName>
    <definedName name="_S_NLAPGI_3">'1.5 Activité accession'!$E$8</definedName>
    <definedName name="_S_NLAPGI_5">'1.5 Activité accession'!$E$10</definedName>
    <definedName name="_S_NLAPGI_51">'1.5 Activité accession'!$E$11</definedName>
    <definedName name="_S_NLAPGI_52">'1.5 Activité accession'!$E$12</definedName>
    <definedName name="_S_NLAPGI_6">'1.5 Activité accession'!$E$13</definedName>
    <definedName name="_S_NLAPGI_7">'1.5 Activité accession'!$E$18</definedName>
    <definedName name="_S_NLAPGI_8">'1.5 Activité accession'!$E$19</definedName>
    <definedName name="_S_NLAPGI_9">'1.5 Activité accession'!$E$20</definedName>
    <definedName name="_S_NLAPGIS_6">'1.5 Activité accession'!$E$15</definedName>
    <definedName name="_S_NLAPGIS_8">'1.5 Activité accession'!$E$17</definedName>
    <definedName name="_S_NLAPLL_10">'1.5 Activité accession'!$N$21</definedName>
    <definedName name="_S_NLAPLL_11">'1.5 Activité accession'!$N$22</definedName>
    <definedName name="_S_NLAPLL_12">'1.5 Activité accession'!$N$23</definedName>
    <definedName name="_S_NLAPLL_14">'1.5 Activité accession'!$N$25</definedName>
    <definedName name="_S_NLAPLL_2">'1.5 Activité accession'!$N$7</definedName>
    <definedName name="_S_NLAPLL_3">'1.5 Activité accession'!$N$8</definedName>
    <definedName name="_S_NLAPLL_4">'1.5 Activité accession'!$N$9</definedName>
    <definedName name="_S_NLAPLL_5">'1.5 Activité accession'!$N$10</definedName>
    <definedName name="_S_NLAPLL_51">'1.5 Activité accession'!$N$11</definedName>
    <definedName name="_S_NLAPLL_52">'1.5 Activité accession'!$N$12</definedName>
    <definedName name="_S_NLAPLL_6">'1.5 Activité accession'!$N$13</definedName>
    <definedName name="_S_NLAPLL_7">'1.5 Activité accession'!$N$18</definedName>
    <definedName name="_S_NLAPLL_8">'1.5 Activité accession'!$N$19</definedName>
    <definedName name="_S_NLAPLL_9">'1.5 Activité accession'!$N$20</definedName>
    <definedName name="_S_NLAPLLS_6">'1.5 Activité accession'!$N$15</definedName>
    <definedName name="_S_NLAPLLS_7">'1.5 Activité accession'!$N$16</definedName>
    <definedName name="_S_NLAPLLS_8">'1.5 Activité accession'!$N$17</definedName>
    <definedName name="_S_NLAPSCI_10">'1.5 Activité accession'!$M$21</definedName>
    <definedName name="_S_NLAPSCI_11">'1.5 Activité accession'!$M$22</definedName>
    <definedName name="_S_NLAPSCI_12">'1.5 Activité accession'!$M$23</definedName>
    <definedName name="_S_NLAPSCI_14">'1.5 Activité accession'!$M$25</definedName>
    <definedName name="_S_NLAPSCI_2">'1.5 Activité accession'!$M$7</definedName>
    <definedName name="_S_NLAPSCI_3">'1.5 Activité accession'!$M$8</definedName>
    <definedName name="_S_NLAPSCI_4">'1.5 Activité accession'!$M$9</definedName>
    <definedName name="_S_NLAPSCI_5">'1.5 Activité accession'!$M$10</definedName>
    <definedName name="_S_NLAPSCI_6">'1.5 Activité accession'!$M$13</definedName>
    <definedName name="_S_NLAPSCI_7">'1.5 Activité accession'!$M$18</definedName>
    <definedName name="_S_NLAPSCI_8">'1.5 Activité accession'!$M$19</definedName>
    <definedName name="_S_NLAPSCI_9">'1.5 Activité accession'!$M$20</definedName>
    <definedName name="_S_NLAPSCIS_6">'1.5 Activité accession'!$M$15</definedName>
    <definedName name="_S_NLAPSCIS_7">'1.5 Activité accession'!$M$16</definedName>
    <definedName name="_S_NLAPSCIS_8">'1.5 Activité accession'!$M$17</definedName>
    <definedName name="_S_NLAS">'1.4 Activité locative'!$B$6</definedName>
    <definedName name="_S_NLAST">'1.4 Activité locative'!$D$6</definedName>
    <definedName name="_S_NLAT_10">'1.5 Activité accession'!$H$21</definedName>
    <definedName name="_S_NLAT_11">'1.5 Activité accession'!$H$22</definedName>
    <definedName name="_S_NLAT_12">'1.5 Activité accession'!$H$23</definedName>
    <definedName name="_S_NLAT_13">'1.5 Activité accession'!$H$24</definedName>
    <definedName name="_S_NLAT_14">'1.5 Activité accession'!$H$25</definedName>
    <definedName name="_S_NLAT_2">'1.5 Activité accession'!$H$7</definedName>
    <definedName name="_S_NLAT_4">'1.5 Activité accession'!$H$9</definedName>
    <definedName name="_S_NLAT_5">'1.5 Activité accession'!$H$10</definedName>
    <definedName name="_S_NLAT_51">'1.5 Activité accession'!$H$11</definedName>
    <definedName name="_S_NLAT_52">'1.5 Activité accession'!$H$12</definedName>
    <definedName name="_S_NLAT_6">'1.5 Activité accession'!$H$13</definedName>
    <definedName name="_S_NLAT_7">'1.5 Activité accession'!$H$18</definedName>
    <definedName name="_S_NLAT_8">'1.5 Activité accession'!$H$19</definedName>
    <definedName name="_S_NLAT_9">'1.5 Activité accession'!$H$20</definedName>
    <definedName name="_S_NLATS_6">'1.5 Activité accession'!$H$15</definedName>
    <definedName name="_S_NLATS_7">'1.5 Activité accession'!$H$16</definedName>
    <definedName name="_S_NLATS_8">'1.5 Activité accession'!$H$17</definedName>
    <definedName name="_S_NLAV">'1.4 Activité locative'!$C$16</definedName>
    <definedName name="_S_NLAVT">'1.4 Activité locative'!$D$16</definedName>
    <definedName name="_S_NLBC">'1.3 Parc locatif'!$B$15</definedName>
    <definedName name="_S_NLBE">'1.3 Parc locatif'!$B$14</definedName>
    <definedName name="_S_NLBR">'1.3 Parc locatif'!$B$17</definedName>
    <definedName name="_S_NLCAA">'1.3 Parc locatif'!$B$20</definedName>
    <definedName name="_S_NLCC">'1.4 Activité locative'!$C$33</definedName>
    <definedName name="_S_NLCC_E1">'1.4 Activité locative'!$F$52</definedName>
    <definedName name="_S_NLCDP">'1.3 Parc locatif'!$B$19</definedName>
    <definedName name="_S_NLCO">'1.3 Parc locatif'!$B$10</definedName>
    <definedName name="_S_NLDC">'1.4 Activité locative'!$C$18</definedName>
    <definedName name="_S_NLDCA">'1.4 Activité locative'!$C$19</definedName>
    <definedName name="_S_NLDCAT">'1.4 Activité locative'!$D$19</definedName>
    <definedName name="_S_NLDCT">'1.4 Activité locative'!$D$18</definedName>
    <definedName name="_S_NLFA">'1.4 Activité locative'!$C$51</definedName>
    <definedName name="_S_NLFR">'1.3 Parc locatif'!$C$9</definedName>
    <definedName name="_S_NLFR_E1">'1.3 Parc locatif'!$C$52</definedName>
    <definedName name="_S_NLGP">'1.3 Parc locatif'!$B$26</definedName>
    <definedName name="_S_NLGPP">'1.3 Parc locatif'!$B$28</definedName>
    <definedName name="_S_NLGT">'1.3 Parc locatif'!$B$27</definedName>
    <definedName name="_S_NLITCHS">'1.6 Autres activités'!$B$16</definedName>
    <definedName name="_S_NLITTHS">'1.6 Autres activités'!$B$14</definedName>
    <definedName name="_S_NLLC">'1.4 Activité locative'!$C$31</definedName>
    <definedName name="_S_NLLT">'1.3 Parc locatif'!$B$9</definedName>
    <definedName name="_S_NLLT_E1">'1.3 Parc locatif'!$B$52</definedName>
    <definedName name="_S_NLNA">'1.4 Activité locative'!$B$5</definedName>
    <definedName name="_S_NLNAT">'1.4 Activité locative'!$D$5</definedName>
    <definedName name="_S_NLNT">'1.4 Activité locative'!$C$52</definedName>
    <definedName name="_S_NLONV">'1.4 Activité locative'!$C$15</definedName>
    <definedName name="_S_NLONVT">'1.4 Activité locative'!$D$15</definedName>
    <definedName name="_S_NLOPS">'1.6 Autres activités'!$B$9</definedName>
    <definedName name="_S_NLOT">'1.6 Autres activités'!$B$10</definedName>
    <definedName name="_S_NLOT_1">'1.6 Autres activités'!$B$11</definedName>
    <definedName name="_S_NLPP">'1.3 Parc locatif'!$B$13</definedName>
    <definedName name="_S_NLPR">'1.4 Activité locative'!$C$35</definedName>
    <definedName name="_S_NLPR1">'1.4 Activité locative'!$C$36</definedName>
    <definedName name="_S_NLPT">'1.3 Parc locatif'!$B$31</definedName>
    <definedName name="_S_NLQPV">'1.3 Parc locatif'!$B$34</definedName>
    <definedName name="_S_NLRAA">'1.6 Autres activités'!$B$7</definedName>
    <definedName name="_S_NLRM">'1.4 Activité locative'!$C$37</definedName>
    <definedName name="_S_NLRM1">'1.4 Activité locative'!$C$38</definedName>
    <definedName name="_S_NLSAE">'1.4 Activité locative'!$B$21</definedName>
    <definedName name="_S_NLSAS">'1.4 Activité locative'!$C$21</definedName>
    <definedName name="_S_NLSAT">'1.4 Activité locative'!$D$21</definedName>
    <definedName name="_S_NLSEM">'1.4 Activité locative'!$B$23</definedName>
    <definedName name="_S_NLSEMT">'1.4 Activité locative'!$D$23</definedName>
    <definedName name="_S_NLTAE">'1.4 Activité locative'!$B$22</definedName>
    <definedName name="_S_NLTAS">'1.4 Activité locative'!$C$22</definedName>
    <definedName name="_S_NLTAT">'1.4 Activité locative'!$D$22</definedName>
    <definedName name="_S_NLTC">'1.3 Parc locatif'!$B$23</definedName>
    <definedName name="_S_NLTEt">'1.3 Parc locatif'!$B$24</definedName>
    <definedName name="_S_NLTI">'1.3 Parc locatif'!$B$22</definedName>
    <definedName name="_S_NLTRE">'1.4 Activité locative'!$B$20</definedName>
    <definedName name="_S_NLTRS">'1.4 Activité locative'!$C$20</definedName>
    <definedName name="_S_NLTRT">'1.4 Activité locative'!$D$20</definedName>
    <definedName name="_S_NLUS">'1.3 Parc locatif'!$B$18</definedName>
    <definedName name="_S_NLVA">'1.3 Parc locatif'!$B$58</definedName>
    <definedName name="_S_NLVC">'1.4 Activité locative'!$C$8</definedName>
    <definedName name="_S_NLVCOOP">'1.4 Activité locative'!$C$13</definedName>
    <definedName name="_S_NLVCT">'1.4 Activité locative'!$D$8</definedName>
    <definedName name="_S_NLVEE">'1.4 Activité locative'!$B$24</definedName>
    <definedName name="_S_NLVES">'1.4 Activité locative'!$C$24</definedName>
    <definedName name="_S_NLVET">'1.4 Activité locative'!$D$24</definedName>
    <definedName name="_S_NLVL">'1.3 Parc locatif'!$B$60</definedName>
    <definedName name="_S_NLVM">'1.3 Parc locatif'!$B$61</definedName>
    <definedName name="_S_NLVNCo">'1.4 Activité locative'!$C$17</definedName>
    <definedName name="_S_NLVNCoT">'1.4 Activité locative'!$D$17</definedName>
    <definedName name="_S_NLVOPH">'1.4 Activité locative'!$C$11</definedName>
    <definedName name="_S_NLVOPHT">'1.4 Activité locative'!$D$11</definedName>
    <definedName name="_S_NLVOT">'1.4 Activité locative'!$D$13</definedName>
    <definedName name="_S_NLVP">'1.4 Activité locative'!$C$10</definedName>
    <definedName name="_S_NLVPT">'1.4 Activité locative'!$D$10</definedName>
    <definedName name="_S_NLVSA">'1.4 Activité locative'!$C$12</definedName>
    <definedName name="_S_NLVSAT">'1.4 Activité locative'!$D$12</definedName>
    <definedName name="_S_NLVSEM">'1.4 Activité locative'!$C$14</definedName>
    <definedName name="_S_NLVSEMT">'1.4 Activité locative'!$D$14</definedName>
    <definedName name="_S_NLVT">'1.3 Parc locatif'!$B$59</definedName>
    <definedName name="_S_NOCAA">'1.6 Autres activités'!$B$4</definedName>
    <definedName name="_S_NOCAA_1">'1.6 Autres activités'!$B$5</definedName>
    <definedName name="_S_NOMCE">'1.6 Autres activités'!$B$6</definedName>
    <definedName name="_S_NOPCHS">'1.6 Autres activités'!$B$15</definedName>
    <definedName name="_S_NOPTHS">'1.6 Autres activités'!$B$13</definedName>
    <definedName name="_S_NPCL">'1.4 Activité locative'!$C$50</definedName>
    <definedName name="_S_NPGS">'1.3 Parc locatif'!$B$72</definedName>
    <definedName name="_S_NPLA">'1.4 Activité locative'!$C$45</definedName>
    <definedName name="_S_NPLI">'1.4 Activité locative'!$C$49</definedName>
    <definedName name="_S_NPLS">'1.4 Activité locative'!$C$48</definedName>
    <definedName name="_S_NPLT">'1.4 Activité locative'!$C$47</definedName>
    <definedName name="_S_NPLU">'1.4 Activité locative'!$C$46</definedName>
    <definedName name="_S_NPPA">'1.6 Autres activités'!$E$5</definedName>
    <definedName name="_S_NPPG_1">'1.6 Autres activités'!$E$4</definedName>
    <definedName name="_S_NPPG_3">'1.6 Autres activités'!$E$6</definedName>
    <definedName name="_S_NPPG_4">'1.6 Autres activités'!$E$7</definedName>
    <definedName name="_S_NPSD">'1.6 Autres activités'!$B$23</definedName>
    <definedName name="_S_NPSD_1">'1.6 Autres activités'!$E$13</definedName>
    <definedName name="_S_NPSD_2">'1.6 Autres activités'!$E$14</definedName>
    <definedName name="_S_NPSD_3">'1.6 Autres activités'!$E$16</definedName>
    <definedName name="_S_NPSD_4">'1.6 Autres activités'!$E$15</definedName>
    <definedName name="_S_NPSD_5">'1.6 Autres activités'!$E$17</definedName>
    <definedName name="_S_NT00">'1.3 Parc locatif'!$D$47</definedName>
    <definedName name="_S_NT010">'1.3 Parc locatif'!$D$48</definedName>
    <definedName name="_S_NT015">'1.3 Parc locatif'!$D$49</definedName>
    <definedName name="_S_NT020">'1.3 Parc locatif'!$D$50</definedName>
    <definedName name="_S_NT025">'1.3 Parc locatif'!$D$51</definedName>
    <definedName name="_S_NT48">'1.3 Parc locatif'!$D$42</definedName>
    <definedName name="_S_NT60">'1.3 Parc locatif'!$D$43</definedName>
    <definedName name="_S_NT70">'1.3 Parc locatif'!$D$44</definedName>
    <definedName name="_S_NT80">'1.3 Parc locatif'!$D$45</definedName>
    <definedName name="_S_NT90">'1.3 Parc locatif'!$D$46</definedName>
    <definedName name="_S_NTAM">'1.3 Parc locatif'!$D$53</definedName>
    <definedName name="_S_NUAL">'1.3 Parc locatif'!$B$74</definedName>
    <definedName name="_S_NULC">'1.3 Parc locatif'!$B$73</definedName>
    <definedName name="_S_STSH">'1.3 Parc locatif'!$B$30</definedName>
    <definedName name="_S_TFTT">'1.4 Activité locative'!$G$52</definedName>
    <definedName name="_S_TFTTpo">'1.4 Activité locative'!$H$52</definedName>
    <definedName name="_S_TNFA">'1.4 Activité locative'!$G$44</definedName>
    <definedName name="_S_TNFApo">'1.4 Activité locative'!$H$44</definedName>
    <definedName name="_S_TNFD">'1.4 Activité locative'!$G$51</definedName>
    <definedName name="_S_TNFDpo">'1.4 Activité locative'!$H$51</definedName>
    <definedName name="_S_TPCL">'1.4 Activité locative'!$G$50</definedName>
    <definedName name="_S_TPCLpo">'1.4 Activité locative'!$H$50</definedName>
    <definedName name="_S_TPLA">'1.4 Activité locative'!$G$45</definedName>
    <definedName name="_S_TPLApo">'1.4 Activité locative'!$H$45</definedName>
    <definedName name="_S_TPLI">'1.4 Activité locative'!$G$49</definedName>
    <definedName name="_S_TPLIpo">'1.4 Activité locative'!$H$49</definedName>
    <definedName name="_S_TPLS">'1.4 Activité locative'!$G$48</definedName>
    <definedName name="_S_TPLSpo">'1.4 Activité locative'!$H$48</definedName>
    <definedName name="_S_TPLT">'1.4 Activité locative'!$G$47</definedName>
    <definedName name="_S_TPLTpo">'1.4 Activité locative'!$H$47</definedName>
    <definedName name="_S_TPLU">'1.4 Activité locative'!$G$46</definedName>
    <definedName name="_S_TPLUpo">'1.4 Activité locative'!$H$46</definedName>
    <definedName name="_sca">'1.1 Identité'!$G$4</definedName>
    <definedName name="_SIREN">'1.1 Identité'!$B$9</definedName>
    <definedName name="_siren_absor_dyn">'1.1 Identité'!$H$48</definedName>
    <definedName name="_siren_action_dyn">'1.2 Actionnariat (société)'!$K$10</definedName>
    <definedName name="_Siren_gc1">'1.1 Identité'!$G$36</definedName>
    <definedName name="_Siren_gc2">'1.1 Identité'!$G$37</definedName>
    <definedName name="_siren_reg_dyn">'1.1 Identité'!$G$30</definedName>
    <definedName name="_Siren_SC">'1.1 Identité'!$G$35</definedName>
    <definedName name="_statut">'1.1 Identité'!$B$11</definedName>
    <definedName name="_tel">'1.1 Identité'!$B$27</definedName>
    <definedName name="_type_con_gc1">'1.1 Identité'!$I$36</definedName>
    <definedName name="_type_con_gc2">'1.1 Identité'!$I$37</definedName>
    <definedName name="_type_reg_dyn">'1.1 Identité'!$F$30</definedName>
    <definedName name="_typeact_dyn">'1.2 Actionnariat (société)'!$A$10</definedName>
    <definedName name="_typefu_dyn">'1.1 Identité'!$A$48</definedName>
    <definedName name="Notice_F01_1_web">'1.1 Identité'!$D$1</definedName>
    <definedName name="Notice_F01_3_web">'1.3 Parc locatif'!$B$2</definedName>
    <definedName name="_xlnm.Print_Area" localSheetId="0">'1.1 Identité'!$A$1:$J$48</definedName>
    <definedName name="_xlnm.Print_Area" localSheetId="1">'1.2 Actionnariat (société)'!$A$1:$K$13</definedName>
    <definedName name="_xlnm.Print_Area" localSheetId="2">'1.3 Parc locatif'!$A$1:$D$74</definedName>
    <definedName name="_xlnm.Print_Area" localSheetId="3">'1.4 Activité locative'!$A$1:$H$56</definedName>
    <definedName name="_xlnm.Print_Area" localSheetId="4">'1.5 Activité accession'!$A$1:$N$30</definedName>
    <definedName name="_xlnm.Print_Area" localSheetId="5">'1.6 Autres activités'!$A$1:$E$23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8" i="9" l="1"/>
  <c r="F8" i="9" l="1"/>
  <c r="H25" i="8"/>
  <c r="H18" i="8"/>
  <c r="G17" i="8"/>
  <c r="N17" i="8"/>
  <c r="N16" i="8" s="1"/>
  <c r="M17" i="8"/>
  <c r="M16" i="8" s="1"/>
  <c r="K17" i="8"/>
  <c r="L17" i="8"/>
  <c r="H13" i="8"/>
  <c r="H12" i="8"/>
  <c r="H11" i="8"/>
  <c r="H10" i="8"/>
  <c r="H8" i="8"/>
  <c r="H7" i="8"/>
  <c r="E17" i="8"/>
  <c r="A1" i="21" l="1"/>
  <c r="D10" i="9"/>
  <c r="G13" i="9" l="1"/>
  <c r="D13" i="9" a="1"/>
  <c r="D13" i="9" s="1"/>
  <c r="G18" i="9" l="1"/>
  <c r="G17" i="9"/>
  <c r="G14" i="9"/>
  <c r="G12" i="9"/>
  <c r="G11" i="9"/>
  <c r="D17" i="9"/>
  <c r="D14" i="9"/>
  <c r="D12" i="9"/>
  <c r="D11" i="9"/>
  <c r="D8" i="9" l="1"/>
  <c r="G16" i="9"/>
  <c r="G15" i="9"/>
  <c r="D16" i="9"/>
  <c r="D15" i="9"/>
  <c r="A1" i="8"/>
  <c r="D7" i="9" l="1"/>
  <c r="D6" i="9"/>
  <c r="D5" i="9"/>
  <c r="C20" i="9"/>
  <c r="A1" i="4" l="1"/>
  <c r="A1" i="9"/>
  <c r="A1" i="3"/>
  <c r="A1" i="10"/>
  <c r="C23" i="3" l="1"/>
  <c r="B22" i="3"/>
  <c r="B13" i="3"/>
  <c r="B26" i="3"/>
  <c r="C26" i="3"/>
  <c r="F17" i="8" l="1"/>
  <c r="H17" i="8" s="1"/>
  <c r="F52" i="9"/>
  <c r="E52" i="9"/>
  <c r="D52" i="9"/>
  <c r="C52" i="9"/>
  <c r="G51" i="9"/>
  <c r="D46" i="3"/>
  <c r="G10" i="10" l="1"/>
  <c r="D22" i="9" l="1"/>
  <c r="D21" i="9"/>
  <c r="C13" i="3" l="1"/>
  <c r="G23" i="9" l="1"/>
  <c r="G22" i="9"/>
  <c r="G21" i="9"/>
  <c r="G19" i="9"/>
  <c r="G8" i="9"/>
  <c r="G7" i="9"/>
  <c r="G6" i="9"/>
  <c r="G5" i="9"/>
  <c r="B20" i="9"/>
  <c r="D23" i="9"/>
  <c r="D19" i="9"/>
  <c r="D18" i="9"/>
  <c r="D20" i="9" l="1"/>
  <c r="B24" i="9"/>
  <c r="C24" i="9"/>
  <c r="D24" i="9" l="1"/>
  <c r="D43" i="3"/>
  <c r="D42" i="3"/>
  <c r="D44" i="3"/>
  <c r="D45" i="3"/>
  <c r="D47" i="3"/>
  <c r="D48" i="3"/>
  <c r="D49" i="3"/>
  <c r="D50" i="3"/>
  <c r="D51" i="3"/>
  <c r="B52" i="3"/>
  <c r="C52" i="3"/>
  <c r="B58" i="3"/>
  <c r="C58" i="3"/>
  <c r="D52" i="3" l="1"/>
  <c r="E4" i="4"/>
  <c r="H23" i="8"/>
  <c r="N21" i="8"/>
  <c r="M21" i="8"/>
  <c r="G44" i="9"/>
  <c r="F20" i="9" l="1"/>
  <c r="F24" i="9" s="1"/>
  <c r="E20" i="9"/>
  <c r="E24" i="9" l="1"/>
  <c r="G24" i="9" s="1"/>
  <c r="G20" i="9"/>
  <c r="L21" i="8" l="1"/>
  <c r="K21" i="8"/>
  <c r="G21" i="8"/>
  <c r="F21" i="8"/>
  <c r="E21" i="8"/>
  <c r="H16" i="8" l="1"/>
  <c r="H22" i="8" l="1"/>
  <c r="H20" i="8"/>
  <c r="H19" i="8"/>
  <c r="H15" i="8"/>
  <c r="H21" i="8" l="1"/>
  <c r="G45" i="9" l="1"/>
  <c r="G46" i="9"/>
  <c r="G47" i="9"/>
  <c r="G50" i="9" l="1"/>
  <c r="G49" i="9"/>
  <c r="G48" i="9"/>
  <c r="G52" i="9" l="1"/>
  <c r="H51" i="9" s="1"/>
  <c r="H50" i="9" l="1"/>
  <c r="H44" i="9"/>
  <c r="H49" i="9"/>
  <c r="H46" i="9"/>
  <c r="H45" i="9"/>
  <c r="H47" i="9"/>
  <c r="H48" i="9"/>
  <c r="H52"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KERGUELEN Fañch</author>
  </authors>
  <commentList>
    <comment ref="F35" authorId="0" shapeId="0" xr:uid="{00000000-0006-0000-0000-000002000000}">
      <text>
        <r>
          <rPr>
            <b/>
            <sz val="9"/>
            <color indexed="81"/>
            <rFont val="Tahoma"/>
            <family val="2"/>
          </rPr>
          <t>Veuillez renseigner cette ligne si votre organisme est la société de coordination d'un groupe vertical d'OLS ou un actionnaire d'une société de coordination.
Si votre organisme est une société de coordination, veuillez renseigner votre propre SIREN et votre propre raison sociale.</t>
        </r>
      </text>
    </comment>
    <comment ref="F36" authorId="0" shapeId="0" xr:uid="{00000000-0006-0000-0000-000001000000}">
      <text>
        <r>
          <rPr>
            <b/>
            <sz val="9"/>
            <color indexed="81"/>
            <rFont val="Tahoma"/>
            <family val="2"/>
          </rPr>
          <t xml:space="preserve">Veuillez renseigner cette ligne si vous êtes la holding d'un groupe vertical (capitalistique) ou une filiale (directe ou indirecte) de cette structure. 
Si vous êtes la holding, veuillez renseigner votre propre SIREN, votre propre raison sociale et "Holding" dans la colonne "Type de contrôle".
</t>
        </r>
      </text>
    </comment>
    <comment ref="F37" authorId="0" shapeId="0" xr:uid="{23655D56-7271-4A4D-932B-904676464357}">
      <text>
        <r>
          <rPr>
            <b/>
            <sz val="9"/>
            <color indexed="81"/>
            <rFont val="Tahoma"/>
            <family val="2"/>
          </rPr>
          <t xml:space="preserve">Veuillez renseigner cette ligne si vous êtes la holding d'un groupe vertical (capitalistique) ou une filiale (directe ou indirecte) de cette structure. 
Si vous êtes la holding, veuillez renseigner votre propre SIREN, votre propre raison sociale et "Holding" dans la colonne "Type de contrôle".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pierre-yves guice</author>
  </authors>
  <commentList>
    <comment ref="A40" authorId="0" shapeId="0" xr:uid="{00000000-0006-0000-0500-000001000000}">
      <text>
        <r>
          <rPr>
            <sz val="8"/>
            <color indexed="81"/>
            <rFont val="Tahoma"/>
            <family val="2"/>
          </rPr>
          <t>Les totaux doivent être cohérents avec les nombres de logements renseignés par ailleurs.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<sst xmlns="http://schemas.openxmlformats.org/spreadsheetml/2006/main" count="424" uniqueCount="366">
  <si>
    <t>ADRESSE</t>
  </si>
  <si>
    <t>TOTAL</t>
  </si>
  <si>
    <t>dont conventionnés</t>
  </si>
  <si>
    <t>Age moyen du parc (en années)</t>
  </si>
  <si>
    <t>FINANCEMENT PRINCIPAL D'ORIGINE</t>
  </si>
  <si>
    <t>%</t>
  </si>
  <si>
    <t>NOMBRE DE LOGEMENTS</t>
  </si>
  <si>
    <t>COLLECTIF</t>
  </si>
  <si>
    <t>CCMI</t>
  </si>
  <si>
    <t>NOM</t>
  </si>
  <si>
    <t>Financements "ancien régime" (HLMO, ILM, ILN, PSR, PLR,…)</t>
  </si>
  <si>
    <t>PLI</t>
  </si>
  <si>
    <t>Nombre</t>
  </si>
  <si>
    <t>LOGEMENTS EN DIFFUS</t>
  </si>
  <si>
    <t>ACTIVITE OU PROFESSION</t>
  </si>
  <si>
    <t xml:space="preserve">    ACTIVITE OU PROFESSION</t>
  </si>
  <si>
    <t>PCL et PAP locatif</t>
  </si>
  <si>
    <t>PLUS</t>
  </si>
  <si>
    <t>PLA CDC, RAPAPLA, et LLS (DOM)</t>
  </si>
  <si>
    <t>DATE D'EXPIRATION DU MANDAT ACTUEL</t>
  </si>
  <si>
    <t>DATE D'ENTREE AU CAPITAL</t>
  </si>
  <si>
    <t>NOMBRE D'ACTIONS</t>
  </si>
  <si>
    <t>INDIVIDUEL NEUF</t>
  </si>
  <si>
    <t>ACQ.-REHAB.-REVENTE</t>
  </si>
  <si>
    <t>LOGEMENTS EN LOC.-ACCESSION</t>
  </si>
  <si>
    <t>PRESTATION DE SERVICE</t>
  </si>
  <si>
    <t>PARC AU 31 DECEMBRE</t>
  </si>
  <si>
    <t>_bouton</t>
  </si>
  <si>
    <t>TEXTAREA_</t>
  </si>
  <si>
    <t>Type de document</t>
  </si>
  <si>
    <t>Libellé associé</t>
  </si>
  <si>
    <t>[SIREN]RAPPORT_ACTIVITE</t>
  </si>
  <si>
    <t>Rapport d'activité</t>
  </si>
  <si>
    <t>[SIREN]ANNEXE_LITTERAIRE</t>
  </si>
  <si>
    <t>Annexe littéraire</t>
  </si>
  <si>
    <t>Coût de la vacance (€) :</t>
  </si>
  <si>
    <t>Oui</t>
  </si>
  <si>
    <t>Non</t>
  </si>
  <si>
    <t>SIREN</t>
  </si>
  <si>
    <t>Transmission universelle de patrimoine (TUP)</t>
  </si>
  <si>
    <t>GIE</t>
  </si>
  <si>
    <t>RAISON SOCIALE</t>
  </si>
  <si>
    <t xml:space="preserve">     dont vacants techniques</t>
  </si>
  <si>
    <t xml:space="preserve">     dont vacants depuis + de 3 mois (hors vacants techniques)</t>
  </si>
  <si>
    <t xml:space="preserve">     dont vacants depuis - de 3 mois (hors vacants techniques)</t>
  </si>
  <si>
    <t>Fusion-absorption</t>
  </si>
  <si>
    <t>M</t>
  </si>
  <si>
    <t>Conseil d'administration</t>
  </si>
  <si>
    <t>Mme</t>
  </si>
  <si>
    <t>Commune</t>
  </si>
  <si>
    <t>Département</t>
  </si>
  <si>
    <t>Métropole</t>
  </si>
  <si>
    <t>Syndicat mixte</t>
  </si>
  <si>
    <t>Communauté de communes</t>
  </si>
  <si>
    <t>Communauté urbaine</t>
  </si>
  <si>
    <t>Collectivité de Corse</t>
  </si>
  <si>
    <t>Conseil de surveillance (spécifique sociétés)</t>
  </si>
  <si>
    <t>Autre groupe de moyens</t>
  </si>
  <si>
    <t>Région</t>
  </si>
  <si>
    <t xml:space="preserve">Groupe CDC </t>
  </si>
  <si>
    <t>Groupe BPCE</t>
  </si>
  <si>
    <t>POURCENTAGE DE CAPITAL DETENU</t>
  </si>
  <si>
    <t>Établissement public territorial</t>
  </si>
  <si>
    <t>L'organisme a-t-il contracté des emprunts complexes ou des instruments de couverture ?</t>
  </si>
  <si>
    <t>Exclusif</t>
  </si>
  <si>
    <t>Conjoint</t>
  </si>
  <si>
    <t>Influence notable</t>
  </si>
  <si>
    <t>LOGEMENTS EN BAIL RÉEL SOLIDAIRE</t>
  </si>
  <si>
    <t>OLS</t>
  </si>
  <si>
    <t>Groupe Action Logement</t>
  </si>
  <si>
    <t>DG délégué(s) (spécifique sociétés)</t>
  </si>
  <si>
    <t>Nationale</t>
  </si>
  <si>
    <t>Régionale</t>
  </si>
  <si>
    <t>Départementale</t>
  </si>
  <si>
    <t>Statut juridique</t>
  </si>
  <si>
    <t>Date de constitution de l'organisme</t>
  </si>
  <si>
    <t>Instance de gouvernance</t>
  </si>
  <si>
    <t>Compétence territoriale actuelle</t>
  </si>
  <si>
    <t>Montant du capital social au 31-12</t>
  </si>
  <si>
    <t>Valeur nominale des actions</t>
  </si>
  <si>
    <t>Nombre total d'actions</t>
  </si>
  <si>
    <t>Nombre total d'actionnaires</t>
  </si>
  <si>
    <t>Commissaire aux comptes</t>
  </si>
  <si>
    <t xml:space="preserve">Siège social                </t>
  </si>
  <si>
    <t>2ème ligne d'adresse</t>
  </si>
  <si>
    <t>4ème ligne d'adresse</t>
  </si>
  <si>
    <t>3ème ligne d'adresse</t>
  </si>
  <si>
    <t>DATE D'EFFET</t>
  </si>
  <si>
    <t>RAISON SOCIALE DE L'ENTITE ABSORBEE / TUPEE</t>
  </si>
  <si>
    <t>NBR DE LOGEMENTS ABSORBES OU TUPES</t>
  </si>
  <si>
    <t>FONCTION</t>
  </si>
  <si>
    <t>CIVILITE</t>
  </si>
  <si>
    <t>NOM ET PRENOM</t>
  </si>
  <si>
    <t>DATE DE PRISE DE FONTION</t>
  </si>
  <si>
    <t>Date de la dernière augmentation de capital</t>
  </si>
  <si>
    <t>Catégorie 1</t>
  </si>
  <si>
    <t>Catégorie 2</t>
  </si>
  <si>
    <t>Catégorie 3</t>
  </si>
  <si>
    <t>Catégorie 4</t>
  </si>
  <si>
    <t>Nombre d'actions détenues par des personnes physiques</t>
  </si>
  <si>
    <t>(2) Concerne les SA d'HLM (loi n° 2003-710 du 1er août 2003, et circulaire n° 2003-56 du 22 septembre 2003)</t>
  </si>
  <si>
    <t>CATEGORIE D'ACTIONNAIRES (2)</t>
  </si>
  <si>
    <t>SIREN (3)</t>
  </si>
  <si>
    <t>(3) Pour les actionnaires personnes morales détenant plus de 10% du capital</t>
  </si>
  <si>
    <t>en pleine propriété</t>
  </si>
  <si>
    <t>en bail emphytéotique</t>
  </si>
  <si>
    <t>en bail à construction</t>
  </si>
  <si>
    <t>en affectation</t>
  </si>
  <si>
    <t>en bail à réhabilitation</t>
  </si>
  <si>
    <t>gérés en direct</t>
  </si>
  <si>
    <t>Surface habitable :</t>
  </si>
  <si>
    <t>collectif</t>
  </si>
  <si>
    <t>individuel</t>
  </si>
  <si>
    <t>(2) Hors vacance supportée par les associations gestionnaires.</t>
  </si>
  <si>
    <t xml:space="preserve">     dont vacants techniques (3)</t>
  </si>
  <si>
    <t>(3) Vacance pour cause de réhabilitation en cours, de démolition projetée,...</t>
  </si>
  <si>
    <t>en fonction de la nature juridique :</t>
  </si>
  <si>
    <t>en fonction de la nature de gestion :</t>
  </si>
  <si>
    <t xml:space="preserve">en fonction du type : </t>
  </si>
  <si>
    <t>jusqu'en 1948</t>
  </si>
  <si>
    <t>entre 1949 et 1960</t>
  </si>
  <si>
    <t>entre 1961 et 1970</t>
  </si>
  <si>
    <t>entre 1971 et 1980</t>
  </si>
  <si>
    <t>entre 1981 et 1990</t>
  </si>
  <si>
    <t>entre 1991 et 2000</t>
  </si>
  <si>
    <t>entre 2001 et 2010</t>
  </si>
  <si>
    <t>entre 2011 et 2015</t>
  </si>
  <si>
    <t>entre 2016 et 2020</t>
  </si>
  <si>
    <t>entre 2021 et 2025</t>
  </si>
  <si>
    <t>date de dernière actualisation:</t>
  </si>
  <si>
    <t>DATE REELLE D'ACHEVEMENT DES IMMEUBLES (1)</t>
  </si>
  <si>
    <t>Garages et stationnements (nombre de places) :</t>
  </si>
  <si>
    <t>Locaux commerciaux (bureaux, surfaces commerciales) (m²)</t>
  </si>
  <si>
    <t xml:space="preserve">      dont stocks accession transférés en immobilisations achevées</t>
  </si>
  <si>
    <t xml:space="preserve">             autres transformations</t>
  </si>
  <si>
    <t>PATRIMOINE LOCATIF (1)</t>
  </si>
  <si>
    <t>(2) Y compris logements neufs acquis en VEFA ou en usufruit</t>
  </si>
  <si>
    <t>ACQUIS (3)</t>
  </si>
  <si>
    <t>EN COURS AU 31/12   (4)</t>
  </si>
  <si>
    <t>(3) Acquis avec ou sans amélioration</t>
  </si>
  <si>
    <t>LOGEMENTS EN GROUPE, REALISES EN DIRECT (1)</t>
  </si>
  <si>
    <t xml:space="preserve">(2) Au prorata des participations au capital des SCI et des SCCC </t>
  </si>
  <si>
    <t>LOGEMENTS EN SCI, SCCV, SCCC (2)</t>
  </si>
  <si>
    <t>(1) Accession et vente HLM.</t>
  </si>
  <si>
    <r>
      <t xml:space="preserve">1.1.1 IDENTITE </t>
    </r>
    <r>
      <rPr>
        <sz val="11"/>
        <rFont val="Arial"/>
        <family val="2"/>
      </rPr>
      <t>(au 31 décembre)</t>
    </r>
  </si>
  <si>
    <t>Le cas échéant, date de liquidation</t>
  </si>
  <si>
    <t>Le cas échéant, date de dissolution</t>
  </si>
  <si>
    <t>1.2.1 CAPITAL (au 31 décembre)</t>
  </si>
  <si>
    <t>1.2.2 ACTIONNAIRES (1)</t>
  </si>
  <si>
    <t>TYPE</t>
  </si>
  <si>
    <t>État</t>
  </si>
  <si>
    <t>1.1.3 FUSION</t>
  </si>
  <si>
    <t>Entrée</t>
  </si>
  <si>
    <t>Sortie</t>
  </si>
  <si>
    <t>Total</t>
  </si>
  <si>
    <t>En fonction de la date de réalisation</t>
  </si>
  <si>
    <t>En fonction de la phase contractuelle</t>
  </si>
  <si>
    <t xml:space="preserve">                       dont contrats préliminaires de réservation</t>
  </si>
  <si>
    <t xml:space="preserve">                              temporairement loué (sauf loc.-acc.)</t>
  </si>
  <si>
    <t xml:space="preserve">                              en phase locative (loc.-acc.)</t>
  </si>
  <si>
    <t xml:space="preserve">                        Terminés depuis plus d'un an</t>
  </si>
  <si>
    <t xml:space="preserve">                        Terminés depuis moins d'un an</t>
  </si>
  <si>
    <t xml:space="preserve">                        En cours de réalisation</t>
  </si>
  <si>
    <t xml:space="preserve">                       Autres</t>
  </si>
  <si>
    <t xml:space="preserve">Nombre de contrats signés pendant l'exercice </t>
  </si>
  <si>
    <t>Rémunération (T.T.C.) facturée pendant l'exercice</t>
  </si>
  <si>
    <t>Nombre d'opérations en cours au 31/12</t>
  </si>
  <si>
    <t>dont quartiers anciens</t>
  </si>
  <si>
    <t>Nombre d'opérations mises en chantier en cours de l'exercice</t>
  </si>
  <si>
    <t>Nombre de logements à réaliser</t>
  </si>
  <si>
    <r>
      <t>Nombre d'opérations en stocks</t>
    </r>
    <r>
      <rPr>
        <sz val="8"/>
        <rFont val="Arial"/>
        <family val="2"/>
      </rPr>
      <t xml:space="preserve"> (terminés/en cours)</t>
    </r>
  </si>
  <si>
    <t>dont lots terminés depuis plus d'un an</t>
  </si>
  <si>
    <t>Nombre d'opérations achevées depuis l'origine</t>
  </si>
  <si>
    <t>Nombre de prêts en gestion</t>
  </si>
  <si>
    <t>dont principaux (1)</t>
  </si>
  <si>
    <t>complémentaires (1)</t>
  </si>
  <si>
    <t>autres prêts</t>
  </si>
  <si>
    <t>Nombre de contrats en cours</t>
  </si>
  <si>
    <t>Nombre de contrats signés pendant l'exercice</t>
  </si>
  <si>
    <t>Montant de la rémunération (T.T.C.) facturé</t>
  </si>
  <si>
    <t>Nombre de contrats avec des tiers</t>
  </si>
  <si>
    <t>Nombre de contrats au sein d'un groupement</t>
  </si>
  <si>
    <t>Autres (Fonds propres, emprunts obligataires, baux à réhabilitation, en affectation, secteur libre ...)</t>
  </si>
  <si>
    <t>date d'approbation par les organes délibérants</t>
  </si>
  <si>
    <t>en usufruit locatif social</t>
  </si>
  <si>
    <r>
      <t xml:space="preserve">NEUFS </t>
    </r>
    <r>
      <rPr>
        <b/>
        <sz val="6"/>
        <rFont val="Arial"/>
        <family val="2"/>
      </rPr>
      <t>REALISES PAR L'ORGANISME (2)</t>
    </r>
  </si>
  <si>
    <t>Raison sociale de l'organisme (1)</t>
  </si>
  <si>
    <t>(1) Figurant sur l'avis SIREN et non le nom commercial</t>
  </si>
  <si>
    <t>Le cas échéant, date de signature de l'agrément OFS</t>
  </si>
  <si>
    <t>Au cours de l'exercice, votre organisme a absorbé une entité, remplissez le tableau ci-dessous :</t>
  </si>
  <si>
    <t>(1) Indépendamment - s'agissant des logements acquis - de la date d'entrée dans le patrimoine de l'organisme.</t>
  </si>
  <si>
    <t>PLAI, LLTS (DOM) (PLA "Très social", PLALM, PLAHA, PLU,…et LLSS (DOM))</t>
  </si>
  <si>
    <t>PLS et PLA CFF</t>
  </si>
  <si>
    <t>LOGEMENTS LIBRES (SPECIFIQUE SEM)</t>
  </si>
  <si>
    <t xml:space="preserve">(3) Levées d'option d'achat intervenues dans l'année    </t>
  </si>
  <si>
    <t>TYPE DE REGROUPEMENT</t>
  </si>
  <si>
    <t xml:space="preserve">       dont opérations ANRU</t>
  </si>
  <si>
    <t xml:space="preserve">         dont opérations ANRU</t>
  </si>
  <si>
    <t>Représentant des locataires</t>
  </si>
  <si>
    <t>Autres personne morale</t>
  </si>
  <si>
    <t>Autre établissement bancaire</t>
  </si>
  <si>
    <t>Personne physique</t>
  </si>
  <si>
    <t>LOGEMENTS ORDINAIRES</t>
  </si>
  <si>
    <t xml:space="preserve">LOGEMENTS ORDINAIRES (1) </t>
  </si>
  <si>
    <t>LOGEMENTS-FOYERS en équivalents logts (2)</t>
  </si>
  <si>
    <t>(3) Uniquement les logements achevés, et hors logements gérés pour compte de tiers.</t>
  </si>
  <si>
    <t>(4) Hypothèse de gestion passant par l'intermédiaire des autorités de tutelle des personnels concernés (ministère de l'intérieur, des armées ...)</t>
  </si>
  <si>
    <t>LOGEMENTS-FOYERS</t>
  </si>
  <si>
    <t>LOGEMENTS-FOYERS en équivalents logts</t>
  </si>
  <si>
    <t>DATE DE DEBUT DE MANDAT</t>
  </si>
  <si>
    <t>DATE DE FIN DE MANDAT</t>
  </si>
  <si>
    <t>N° SIREN</t>
  </si>
  <si>
    <t>avec convention de dévolution du patrimoine (SEM)</t>
  </si>
  <si>
    <t>en concession, affermage et autre (SEM)</t>
  </si>
  <si>
    <t>Autres locaux (m²) :</t>
  </si>
  <si>
    <t>(1)  Y compris les résidences universitaires au sens de l'article L631-12 du CCH</t>
  </si>
  <si>
    <t>(2) Logements-foyers pour personnes âgées ou pour personnes handicapées et résidences sociales. Sont aussi comptabilisées dans cette colonne, les chambres des cités universitaires. Sur le calcul d'équivalence, Cf. L 302-5 IV 4° du code de la construction et de l'habitation.</t>
  </si>
  <si>
    <t>Public</t>
  </si>
  <si>
    <t>Privé</t>
  </si>
  <si>
    <t>PUBLIC / PRIVE</t>
  </si>
  <si>
    <t>LOGEMENTS ORDINAIRES (1)</t>
  </si>
  <si>
    <t>Le cas échéant, raison sociale précédente  (2)</t>
  </si>
  <si>
    <t>(2) Le changement de dénomination sociale doit obligatoirement être signalé au Ministère chargé du logement (DGALN/DHUP).</t>
  </si>
  <si>
    <t>1ère  ligne d'adresse</t>
  </si>
  <si>
    <t>Code postal</t>
  </si>
  <si>
    <t>Cedex</t>
  </si>
  <si>
    <t>Téléphone</t>
  </si>
  <si>
    <t>DATE DE DEBUT DU MANDAT INITIAL</t>
  </si>
  <si>
    <t>[SIREN]RAPPORT_GESTION</t>
  </si>
  <si>
    <t>Rapport de gestion</t>
  </si>
  <si>
    <t>[SIREN]PV_APPROB</t>
  </si>
  <si>
    <t>Procès-verbal d'approbation des comptes</t>
  </si>
  <si>
    <t>[SIREN]FUSION</t>
  </si>
  <si>
    <t>[SIREN]PROROGATION</t>
  </si>
  <si>
    <t>Rattachement administratif (spécifique OPH)</t>
  </si>
  <si>
    <t>Nom de la collectivité de rattachement (spécifique OPH)</t>
  </si>
  <si>
    <t>L'organisme possède-t-il un agrément en tant qu'organisme de foncier solidaire (OFS) ?</t>
  </si>
  <si>
    <t>1.1 Identité</t>
  </si>
  <si>
    <t>1.2 Actionnariat (spé. société)</t>
  </si>
  <si>
    <t>TYPE DE FUSION</t>
  </si>
  <si>
    <t>Communauté d'agglomération</t>
  </si>
  <si>
    <t>Groupe horizontal (coordination)</t>
  </si>
  <si>
    <t>TYPE DE CONTRÔLE DE LA HOLDING SUR L'ORGANISME</t>
  </si>
  <si>
    <t>Holding</t>
  </si>
  <si>
    <t>Président(e )</t>
  </si>
  <si>
    <t>Directeur(rice) général(e ) / Président(e ) du directoire</t>
  </si>
  <si>
    <t xml:space="preserve">ADMINISTRATEUR (TRICE)           </t>
  </si>
  <si>
    <t>1.1.2 ADMINISTRATEURS(RICES) / MEMBRES DU CONSEIL DE SURVEILLANCE</t>
  </si>
  <si>
    <t>(1) Personnes physiques représentant les administrateurs(trices) personnes morales.</t>
  </si>
  <si>
    <t>NOM DU (DE LA) REPRESENTANT(E) (1)</t>
  </si>
  <si>
    <t>E-mail de contact de la direction générale</t>
  </si>
  <si>
    <t>Date de signature de l'agrément ou du dernier renouvellement (L 422-5 du code de la construction et de l'habitation pour les sociétés) ou date de constitution (OPH)</t>
  </si>
  <si>
    <t>Nombre de lits correspondants</t>
  </si>
  <si>
    <t>Nombre de lots correspondants</t>
  </si>
  <si>
    <t>Nombre d'opérations en chantier (o.s. donné)</t>
  </si>
  <si>
    <t>Nombre de lots (toute nature) correspondant (2)</t>
  </si>
  <si>
    <t>(3) Nature des prestations de services diverses</t>
  </si>
  <si>
    <t>(2) Hors les lots propriétés de la société.</t>
  </si>
  <si>
    <t>Appartenance à un groupe d'OLS vertical (capitalistique) ou horizontal (coordination)</t>
  </si>
  <si>
    <t>(1) SA Coopératives d'HLM: indiquer les principaux actionnaires. 
SA d'HLM: tous les actionnaires de catégorie 1, 2 et 3 sont à mentionner. Pour l'actionnariat de "4ème catégorie", l'information peut se limiter aux actionnaires principaux et à ceux qui sont administrateurs(trices) ou membres du conseil de surveillance.
Regrouper les actionnaires personnes physiques possédant moins de 1% du capital en une seule ligne indiquant un pourcentage de capital détenu correspondant à la somme des détentions individuelles</t>
  </si>
  <si>
    <t>Ventes de logements conventionnés</t>
  </si>
  <si>
    <t>Ventes de logements non conventionnés</t>
  </si>
  <si>
    <t>étudiant</t>
  </si>
  <si>
    <t>(1) Y compris les résidences universitaires au sens de l'article L631-12 du CCH</t>
  </si>
  <si>
    <t>Président(e ) directeur(rice) général(e ) (spécifique SEM)</t>
  </si>
  <si>
    <t>Groupe vertical 1 (capitalistique)</t>
  </si>
  <si>
    <t>Groupe vertical 2 (capitalistique)</t>
  </si>
  <si>
    <t>Convention d'utilité sociale : date de signature la plus récente (ne concerne pas les sociétés de coordination)</t>
  </si>
  <si>
    <t>Participation à un GIE ou à groupe de moyens (hors société de coordination ou groupe capitalistique)</t>
  </si>
  <si>
    <t>SIREN DE LA HOLDING OU DE LA SOCIÉTÉ DE COORDINATION</t>
  </si>
  <si>
    <t>RAISON SOCIALE DE LA HOLDING OU DE LA SOCIÉTÉ DE COORDINATION</t>
  </si>
  <si>
    <t>Collectivité européenne d'Alsace</t>
  </si>
  <si>
    <t>Office public de l'habitat (OPH)</t>
  </si>
  <si>
    <t>Société anonyme d'HLM (SA d'HLM)</t>
  </si>
  <si>
    <t>Société anonyme coopérative de production ou d'intérêt collectif d'HLM (COOP)</t>
  </si>
  <si>
    <t>Société de coordination (SC) mentionnée à l'article L. 423-1-2</t>
  </si>
  <si>
    <t>Société d'économie mixte agréée au sens de l'article L. 481-1 (SEM)</t>
  </si>
  <si>
    <t>TYPE DE GROUPE D'OLS</t>
  </si>
  <si>
    <r>
      <t xml:space="preserve">gestion globale au profit de personnels particuliers
</t>
    </r>
    <r>
      <rPr>
        <sz val="8"/>
        <rFont val="Arial"/>
        <family val="2"/>
      </rPr>
      <t>(L.421-1 et L.422-2 CCH : gendarmerie, police nationale, S. incendie et secours, …) (4)</t>
    </r>
  </si>
  <si>
    <t>gérés par des tiers (hors gestion global au profit de personnels particuliers)</t>
  </si>
  <si>
    <t>Consulter la notice ici :</t>
  </si>
  <si>
    <t>ventes à personne physique en vente HLM</t>
  </si>
  <si>
    <t>ventes à des OPH</t>
  </si>
  <si>
    <t>ventes à des SA d'HLM</t>
  </si>
  <si>
    <t>ventes à des COOP</t>
  </si>
  <si>
    <t>ventes à des SEM agréées pour réaliser des LLS</t>
  </si>
  <si>
    <t>ventes à des SA de vente HLM: ONV</t>
  </si>
  <si>
    <t>autres ventes à d'autres personnes morales</t>
  </si>
  <si>
    <t>https://harmonia.logement.gouv.fr/manuel/notices/sociaux_coord/F01_1.pdf</t>
  </si>
  <si>
    <t>1.3.1 PLAN STRATEGIQUE DE PATRIMOINE</t>
  </si>
  <si>
    <t xml:space="preserve">1.3.2 DETAIL DU PARC LOCATIF </t>
  </si>
  <si>
    <t>1.3.2.1 Nombre de logements pour lesquels l'organisme dispose d'un droit réel au 31/12 (3) :</t>
  </si>
  <si>
    <t>1.3.2.2 Ventilations du nombre de logements :</t>
  </si>
  <si>
    <t>1.3.2.3 Surface totale des logements (en m²) :</t>
  </si>
  <si>
    <t>1.3.2.4 Nombre de logements gérés pour le compte de tiers (hors syndic de copropriété) au 31/12 :</t>
  </si>
  <si>
    <t>1.3.2.5 Nombre de ménages bénéficiaires de l'APL ou de l'AL (parc de la rubrique 1.5.2.1) au 31/12 :</t>
  </si>
  <si>
    <t>1.3.2.6 Pour mémoire - Pour les foyers et résidences de la rubrique 1.5.2.1 : nombre total d'unités ouvrant droit à redevance au 31/12</t>
  </si>
  <si>
    <t>1.3.2.7 Nombre de logements situés en Quartier Politique de la Ville</t>
  </si>
  <si>
    <t>1.3.3 AGE DU PATRIMOINE</t>
  </si>
  <si>
    <t>TOTAL ( = Tableau 1.3.2 rubrique 1.3.2.1)</t>
  </si>
  <si>
    <t>(PARMI LES LOGEMENTS DE LA RUBRIQUE 1.3.2.1)</t>
  </si>
  <si>
    <t>1.3.4.1 Nombre de logements vacants au 31/12 (1) (2)</t>
  </si>
  <si>
    <t>1.3.4.2 Nombre de logements achevés non quittancés au 31/12 (en attente de 1ère location) (2)</t>
  </si>
  <si>
    <t>1.3.4.3 Total des loyers ou redevances non quittancés sur l'exercice en raison de la vacance (4)</t>
  </si>
  <si>
    <t>(1) Logements vacants = logements non quittancés au 31 décembre (à l'exception des logements n'ayant jamais été quittancés - cf. 1.3.4.2)</t>
  </si>
  <si>
    <t>(4) Estimation. La vacance considérée est la vacance globale (y compris technique), à l'exclusion toutefois de la vacance de la rubrique 1.3.4.2</t>
  </si>
  <si>
    <t>1.4 Activité locative</t>
  </si>
  <si>
    <t>1.4.1 EVOLUTION DU PARC LOCATIF AU COURS DE L'EXERCICE</t>
  </si>
  <si>
    <t>EVOLUTIONS DE LA RUBRIQUE 1.4.2.1</t>
  </si>
  <si>
    <t xml:space="preserve">1.4.1.1  Logements neufs mis en service </t>
  </si>
  <si>
    <t xml:space="preserve">1.4.1.2  Acquisitions - améliorations mises en service </t>
  </si>
  <si>
    <t>1.4.1.3  Acquisitions effectuées (sauf acquisition - amélioration) dont acquisitions  issues d'une fusion, absorption ou "TUP"</t>
  </si>
  <si>
    <t>1.4.1.4  Ventes</t>
  </si>
  <si>
    <t>1.4.1.5  Démolitions</t>
  </si>
  <si>
    <t>1.4.1.7 Dévolutions (spécifique SEM)</t>
  </si>
  <si>
    <t>1.4.1.8  (= 1.4.1.1 à 1.4.1.7 ) Variation de l'exercice</t>
  </si>
  <si>
    <t>1.4.2 ACTIVITE DE CONSTRUCTION ET DE REHABILITATION</t>
  </si>
  <si>
    <t>1.4.2.1 Constructions</t>
  </si>
  <si>
    <t xml:space="preserve">     1.4.2.1.1 Logements neufs mis en chantier (ordre de service donné au cours de l'année)</t>
  </si>
  <si>
    <t xml:space="preserve">     1.4.2.1.2 Acquisition - amélioration (acte notarié d'acquisition signé au cours de l'année)</t>
  </si>
  <si>
    <t xml:space="preserve">     1.4.2.1.3 Constructions en cours au 31/12 (y compris acquisition - amélioration en cours de travaux)</t>
  </si>
  <si>
    <t>1.4.2.2 Réhabilitations</t>
  </si>
  <si>
    <t xml:space="preserve">     1.4.2.2.1 Logements ayant été réhabilités au cours des 10 dernières années</t>
  </si>
  <si>
    <t xml:space="preserve">     1.4.2.2.2 Réhabilitations mises en chantier (ordre de service donné dans l'année)</t>
  </si>
  <si>
    <t>1.4.3 FINANCEMENT PRINCIPAL (PARC LOCATIF + CONSTRUCTIONS EN COURS)</t>
  </si>
  <si>
    <t>(4) Egal rubrique 1.4.2.1.3</t>
  </si>
  <si>
    <t>1.3 Parc locatif</t>
  </si>
  <si>
    <t>(1) Parc de la rubrique 1.3.2.1</t>
  </si>
  <si>
    <t>1.4.1.6  Transformations</t>
  </si>
  <si>
    <t>1.5 Activité accession</t>
  </si>
  <si>
    <t>1.5.1 ACCESSION A LA PROPRIETE</t>
  </si>
  <si>
    <t>1.5.1.1 Production</t>
  </si>
  <si>
    <t>1.5.1.2 Stocks au 31 décembre</t>
  </si>
  <si>
    <t>1.5.1.2.1 Stocks vendus (actes notariés) non livrés</t>
  </si>
  <si>
    <t>1.5.1.2.2 Stocks non vendus</t>
  </si>
  <si>
    <t xml:space="preserve">(1) VEFA ou vente à terme (et acquisitions (1.3.1.1.4)) </t>
  </si>
  <si>
    <t>1.6 Autres activités</t>
  </si>
  <si>
    <t>1.6.1 AUTRES ACTIVITES (au 31 décembre)</t>
  </si>
  <si>
    <t>1.6.1.1 Activité d'aménageur</t>
  </si>
  <si>
    <t>1.6.1.4 Activité de prêteur</t>
  </si>
  <si>
    <t>1.6.1.2 Lotissements</t>
  </si>
  <si>
    <t>1.6.1.5 Maîtrise d'ouvrage déléguée (hors accession)</t>
  </si>
  <si>
    <t>1.6.1.3 Hébergement de loisirs à vocation sociale</t>
  </si>
  <si>
    <t>1.6.1.6 Prestations de services diverses (3)</t>
  </si>
  <si>
    <t>1.6.1.7 Syndic de copropriété</t>
  </si>
  <si>
    <t>https://harmonia.logement.gouv.fr/manuel/notices/sociaux_coord/F01_3.pdf</t>
  </si>
  <si>
    <t>1.3.4 VACANCE</t>
  </si>
  <si>
    <t>1.3.5 PATRIMOINE LOCATIF DIVERS</t>
  </si>
  <si>
    <t>[SIREN]RAPPORT_GENERAL_CAC</t>
  </si>
  <si>
    <t>Rapport général du (des) commissaires aux comptes</t>
  </si>
  <si>
    <t>[SIREN]RAPPORT_SPECIAL_CAC</t>
  </si>
  <si>
    <t>(4) Logement entièrement livrés</t>
  </si>
  <si>
    <t>1.5.1.1.4.1 Dont logements pour lesquels le prix de vente est 
                comptabilisé en comptes 701 au 31/12 (4)</t>
  </si>
  <si>
    <t>1.5.1.1.4.2 Montants correspondants comptabilisés                  
                en comptes 701 (4)</t>
  </si>
  <si>
    <t xml:space="preserve">En cas d'opération de fusion-absorption, le traité de fusion, l'arrêté préfectoral et le procès-verbal ou la délibération de l'assemblée ayant validé la fusion </t>
  </si>
  <si>
    <t>En cas de report de la réunion de l'organe délibérant devant approuver les comptes, la décision du Tribunal de commerce ou l'accord du préfet de prorogation</t>
  </si>
  <si>
    <t>Rapport spécial du (des) commissaires aux comptes si existant</t>
  </si>
  <si>
    <t>1.5.1.1.1 Terminés pendant l'exercice (DAT)</t>
  </si>
  <si>
    <t>1.5.1.1.2 Mis en chantier pendant l'exercice (OS)</t>
  </si>
  <si>
    <t>1.5.1.1.3 Acquis dans l'année (résolut., adjudicat., g. rachat)</t>
  </si>
  <si>
    <t>1.5.1.1.4 Vendus pendant l'exercice (actes notariés) (3)</t>
  </si>
  <si>
    <t>(5) Transferts en immobilisation, et locations-accessions entrées en phase locative</t>
  </si>
  <si>
    <t>1.5.1.1.5 Mis en location dans l'année (5)</t>
  </si>
  <si>
    <t>Nombre de contrats en gestion (y compris pour SCI et hors ASL et Hors AFUL)</t>
  </si>
  <si>
    <t>Exercice 2025</t>
  </si>
  <si>
    <t>Version 2026-01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</si>
</sst>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
    <numFmt numFmtId="165" formatCode="dd/mm/yy;@"/>
    <numFmt numFmtId="166" formatCode="_-* #,##0.00\ _F_-;\-* #,##0.00\ _F_-;_-* &quot;-&quot;??\ _F_-;_-@_-"/>
  </numFmts>
  <fonts count="36">
    <font>
      <sz val="10"/>
      <name val="Geneva"/>
    </font>
    <font>
      <sz val="11"/>
      <color theme="1"/>
      <name val="Calibri"/>
      <family val="2"/>
      <scheme val="minor"/>
    </font>
    <font>
      <sz val="10"/>
      <name val="Geneva"/>
    </font>
    <font>
      <b/>
      <sz val="14"/>
      <name val="Arial"/>
      <family val="2"/>
    </font>
    <font>
      <sz val="10"/>
      <name val="Arial"/>
      <family val="2"/>
    </font>
    <font>
      <sz val="12"/>
      <name val="Arial"/>
      <family val="2"/>
    </font>
    <font>
      <b/>
      <sz val="8"/>
      <name val="Arial"/>
      <family val="2"/>
    </font>
    <font>
      <b/>
      <sz val="10"/>
      <name val="Arial"/>
      <family val="2"/>
    </font>
    <font>
      <sz val="8"/>
      <name val="Arial"/>
      <family val="2"/>
    </font>
    <font>
      <sz val="8"/>
      <color indexed="81"/>
      <name val="Tahoma"/>
      <family val="2"/>
    </font>
    <font>
      <b/>
      <u/>
      <sz val="10"/>
      <name val="Arial"/>
      <family val="2"/>
    </font>
    <font>
      <i/>
      <sz val="9"/>
      <name val="Arial"/>
      <family val="2"/>
    </font>
    <font>
      <sz val="11"/>
      <name val="Arial"/>
      <family val="2"/>
    </font>
    <font>
      <b/>
      <sz val="11"/>
      <name val="Arial"/>
      <family val="2"/>
    </font>
    <font>
      <b/>
      <sz val="12"/>
      <name val="Arial"/>
      <family val="2"/>
    </font>
    <font>
      <sz val="10"/>
      <name val="Univers Cd (W1)"/>
    </font>
    <font>
      <sz val="1"/>
      <color indexed="18"/>
      <name val="Courier"/>
      <family val="3"/>
    </font>
    <font>
      <sz val="8"/>
      <name val="Geneva"/>
    </font>
    <font>
      <sz val="8"/>
      <name val="Times New Roman"/>
      <family val="1"/>
    </font>
    <font>
      <b/>
      <sz val="6"/>
      <name val="Arial"/>
      <family val="2"/>
    </font>
    <font>
      <sz val="10"/>
      <color rgb="FFFF0000"/>
      <name val="Arial"/>
      <family val="2"/>
    </font>
    <font>
      <i/>
      <sz val="10"/>
      <name val="Arial"/>
      <family val="2"/>
    </font>
    <font>
      <sz val="10"/>
      <color rgb="FFFF0000"/>
      <name val="Geneva"/>
    </font>
    <font>
      <sz val="10"/>
      <name val="MS Sans Serif"/>
      <family val="2"/>
    </font>
    <font>
      <sz val="1"/>
      <color indexed="18"/>
      <name val="Courier"/>
      <family val="3"/>
    </font>
    <font>
      <sz val="11"/>
      <color indexed="8"/>
      <name val="Calibri"/>
      <family val="2"/>
    </font>
    <font>
      <sz val="11"/>
      <color rgb="FFFF0000"/>
      <name val="Arial"/>
      <family val="2"/>
    </font>
    <font>
      <u/>
      <sz val="10"/>
      <color theme="10"/>
      <name val="Geneva"/>
    </font>
    <font>
      <sz val="10"/>
      <name val="Times New Roman"/>
      <family val="1"/>
    </font>
    <font>
      <b/>
      <sz val="9"/>
      <color indexed="81"/>
      <name val="Tahoma"/>
      <family val="2"/>
    </font>
    <font>
      <u/>
      <sz val="10"/>
      <name val="Geneva"/>
    </font>
    <font>
      <b/>
      <sz val="10"/>
      <color theme="0"/>
      <name val="Geneva"/>
    </font>
    <font>
      <sz val="10"/>
      <color theme="1"/>
      <name val="Geneva"/>
    </font>
    <font>
      <sz val="10"/>
      <color theme="1"/>
      <name val="Arial"/>
      <family val="2"/>
    </font>
    <font>
      <u/>
      <sz val="10"/>
      <color rgb="FFFF0000"/>
      <name val="Geneva"/>
    </font>
    <font>
      <i/>
      <sz val="10"/>
      <name val="Geneva"/>
    </font>
  </fonts>
  <fills count="1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22"/>
        <bgColor indexed="64"/>
      </patternFill>
    </fill>
    <fill>
      <patternFill patternType="solid">
        <fgColor indexed="17"/>
        <bgColor indexed="64"/>
      </patternFill>
    </fill>
    <fill>
      <patternFill patternType="solid">
        <fgColor rgb="FFFFFF00"/>
        <bgColor indexed="64"/>
      </patternFill>
    </fill>
    <fill>
      <patternFill patternType="solid">
        <fgColor rgb="FF0080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indexed="12"/>
        <bgColor indexed="64"/>
      </patternFill>
    </fill>
  </fills>
  <borders count="18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hair">
        <color indexed="64"/>
      </left>
      <right style="hair">
        <color indexed="64"/>
      </right>
      <top style="hair">
        <color indexed="64"/>
      </top>
      <bottom style="hair">
        <color indexed="64"/>
      </bottom>
      <diagonal/>
    </border>
    <border>
      <left style="thin">
        <color indexed="64"/>
      </left>
      <right/>
      <top/>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top style="medium">
        <color indexed="64"/>
      </top>
      <bottom/>
      <diagonal/>
    </border>
    <border>
      <left style="medium">
        <color indexed="64"/>
      </left>
      <right/>
      <top style="thin">
        <color indexed="64"/>
      </top>
      <bottom/>
      <diagonal/>
    </border>
    <border>
      <left/>
      <right/>
      <top style="thin">
        <color indexed="64"/>
      </top>
      <bottom/>
      <diagonal/>
    </border>
    <border>
      <left style="thin">
        <color indexed="64"/>
      </left>
      <right style="hair">
        <color indexed="64"/>
      </right>
      <top style="thin">
        <color indexed="64"/>
      </top>
      <bottom/>
      <diagonal/>
    </border>
    <border>
      <left style="hair">
        <color indexed="64"/>
      </left>
      <right style="medium">
        <color indexed="64"/>
      </right>
      <top style="thin">
        <color indexed="64"/>
      </top>
      <bottom/>
      <diagonal/>
    </border>
    <border>
      <left style="thin">
        <color indexed="64"/>
      </left>
      <right style="hair">
        <color indexed="64"/>
      </right>
      <top/>
      <bottom/>
      <diagonal/>
    </border>
    <border>
      <left style="hair">
        <color indexed="64"/>
      </left>
      <right style="medium">
        <color indexed="64"/>
      </right>
      <top/>
      <bottom/>
      <diagonal/>
    </border>
    <border>
      <left style="thin">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top/>
      <bottom style="hair">
        <color indexed="64"/>
      </bottom>
      <diagonal/>
    </border>
    <border>
      <left style="thin">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thin">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hair">
        <color indexed="64"/>
      </top>
      <bottom/>
      <diagonal/>
    </border>
    <border>
      <left/>
      <right style="medium">
        <color indexed="64"/>
      </right>
      <top style="hair">
        <color indexed="64"/>
      </top>
      <bottom/>
      <diagonal/>
    </border>
    <border>
      <left style="thin">
        <color indexed="64"/>
      </left>
      <right style="hair">
        <color indexed="64"/>
      </right>
      <top/>
      <bottom style="medium">
        <color indexed="64"/>
      </bottom>
      <diagonal/>
    </border>
    <border>
      <left style="medium">
        <color indexed="64"/>
      </left>
      <right/>
      <top/>
      <bottom style="thin">
        <color indexed="64"/>
      </bottom>
      <diagonal/>
    </border>
    <border>
      <left style="thin">
        <color indexed="64"/>
      </left>
      <right style="hair">
        <color indexed="64"/>
      </right>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style="hair">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hair">
        <color indexed="64"/>
      </left>
      <right style="hair">
        <color indexed="64"/>
      </right>
      <top/>
      <bottom style="thin">
        <color indexed="64"/>
      </bottom>
      <diagonal/>
    </border>
    <border>
      <left style="thin">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right style="thin">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hair">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hair">
        <color indexed="64"/>
      </left>
      <right style="hair">
        <color indexed="64"/>
      </right>
      <top/>
      <bottom style="medium">
        <color indexed="64"/>
      </bottom>
      <diagonal/>
    </border>
    <border>
      <left style="hair">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hair">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hair">
        <color indexed="64"/>
      </left>
      <right style="medium">
        <color indexed="64"/>
      </right>
      <top/>
      <bottom style="medium">
        <color indexed="64"/>
      </bottom>
      <diagonal/>
    </border>
    <border>
      <left style="hair">
        <color indexed="64"/>
      </left>
      <right style="hair">
        <color indexed="64"/>
      </right>
      <top style="thin">
        <color indexed="64"/>
      </top>
      <bottom/>
      <diagonal/>
    </border>
    <border>
      <left style="medium">
        <color indexed="64"/>
      </left>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right style="thin">
        <color indexed="64"/>
      </right>
      <top/>
      <bottom style="hair">
        <color indexed="64"/>
      </bottom>
      <diagonal/>
    </border>
    <border>
      <left/>
      <right style="thin">
        <color indexed="64"/>
      </right>
      <top style="hair">
        <color indexed="64"/>
      </top>
      <bottom/>
      <diagonal/>
    </border>
    <border>
      <left style="thin">
        <color indexed="64"/>
      </left>
      <right style="hair">
        <color indexed="64"/>
      </right>
      <top style="medium">
        <color indexed="64"/>
      </top>
      <bottom style="thin">
        <color indexed="64"/>
      </bottom>
      <diagonal/>
    </border>
    <border>
      <left style="hair">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hair">
        <color indexed="64"/>
      </left>
      <right style="hair">
        <color indexed="64"/>
      </right>
      <top style="medium">
        <color indexed="64"/>
      </top>
      <bottom style="thin">
        <color indexed="64"/>
      </bottom>
      <diagonal/>
    </border>
    <border>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dotted">
        <color indexed="64"/>
      </bottom>
      <diagonal/>
    </border>
    <border>
      <left/>
      <right/>
      <top/>
      <bottom style="dotted">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dotted">
        <color indexed="64"/>
      </bottom>
      <diagonal/>
    </border>
    <border>
      <left style="thin">
        <color indexed="64"/>
      </left>
      <right style="hair">
        <color indexed="64"/>
      </right>
      <top/>
      <bottom style="dotted">
        <color indexed="64"/>
      </bottom>
      <diagonal/>
    </border>
    <border>
      <left style="hair">
        <color indexed="64"/>
      </left>
      <right style="thin">
        <color indexed="64"/>
      </right>
      <top/>
      <bottom style="dotted">
        <color indexed="64"/>
      </bottom>
      <diagonal/>
    </border>
    <border>
      <left style="dotted">
        <color indexed="64"/>
      </left>
      <right style="thin">
        <color indexed="64"/>
      </right>
      <top style="thin">
        <color indexed="64"/>
      </top>
      <bottom style="thin">
        <color indexed="64"/>
      </bottom>
      <diagonal/>
    </border>
    <border>
      <left style="thin">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medium">
        <color indexed="64"/>
      </right>
      <top style="dotted">
        <color indexed="64"/>
      </top>
      <bottom style="dotted">
        <color indexed="64"/>
      </bottom>
      <diagonal/>
    </border>
    <border>
      <left style="medium">
        <color indexed="64"/>
      </left>
      <right style="thin">
        <color indexed="64"/>
      </right>
      <top/>
      <bottom style="dotted">
        <color indexed="64"/>
      </bottom>
      <diagonal/>
    </border>
    <border>
      <left style="medium">
        <color indexed="64"/>
      </left>
      <right style="thin">
        <color indexed="64"/>
      </right>
      <top style="dotted">
        <color indexed="64"/>
      </top>
      <bottom/>
      <diagonal/>
    </border>
    <border>
      <left style="thin">
        <color indexed="64"/>
      </left>
      <right style="thin">
        <color indexed="64"/>
      </right>
      <top style="dotted">
        <color indexed="64"/>
      </top>
      <bottom style="dotted">
        <color indexed="64"/>
      </bottom>
      <diagonal/>
    </border>
    <border>
      <left style="thin">
        <color indexed="64"/>
      </left>
      <right/>
      <top/>
      <bottom style="dotted">
        <color indexed="64"/>
      </bottom>
      <diagonal/>
    </border>
    <border>
      <left/>
      <right style="thin">
        <color indexed="64"/>
      </right>
      <top/>
      <bottom style="dotted">
        <color indexed="64"/>
      </bottom>
      <diagonal/>
    </border>
    <border>
      <left style="thin">
        <color indexed="64"/>
      </left>
      <right style="dotted">
        <color indexed="64"/>
      </right>
      <top style="dotted">
        <color indexed="64"/>
      </top>
      <bottom style="dotted">
        <color indexed="64"/>
      </bottom>
      <diagonal/>
    </border>
    <border>
      <left style="thin">
        <color indexed="64"/>
      </left>
      <right style="dotted">
        <color indexed="64"/>
      </right>
      <top style="dotted">
        <color indexed="64"/>
      </top>
      <bottom/>
      <diagonal/>
    </border>
    <border>
      <left style="thin">
        <color indexed="64"/>
      </left>
      <right style="dotted">
        <color indexed="64"/>
      </right>
      <top/>
      <bottom/>
      <diagonal/>
    </border>
    <border>
      <left style="dotted">
        <color indexed="64"/>
      </left>
      <right style="dotted">
        <color indexed="64"/>
      </right>
      <top style="thin">
        <color indexed="64"/>
      </top>
      <bottom/>
      <diagonal/>
    </border>
    <border>
      <left/>
      <right style="dotted">
        <color indexed="64"/>
      </right>
      <top/>
      <bottom/>
      <diagonal/>
    </border>
    <border>
      <left style="dotted">
        <color indexed="64"/>
      </left>
      <right style="dotted">
        <color indexed="64"/>
      </right>
      <top style="dotted">
        <color indexed="64"/>
      </top>
      <bottom style="dotted">
        <color indexed="64"/>
      </bottom>
      <diagonal/>
    </border>
    <border>
      <left style="thin">
        <color indexed="64"/>
      </left>
      <right style="dotted">
        <color indexed="64"/>
      </right>
      <top style="thin">
        <color indexed="64"/>
      </top>
      <bottom/>
      <diagonal/>
    </border>
    <border>
      <left style="thin">
        <color indexed="64"/>
      </left>
      <right style="dotted">
        <color indexed="64"/>
      </right>
      <top style="medium">
        <color indexed="64"/>
      </top>
      <bottom style="medium">
        <color indexed="64"/>
      </bottom>
      <diagonal/>
    </border>
    <border>
      <left/>
      <right style="dotted">
        <color indexed="64"/>
      </right>
      <top style="medium">
        <color indexed="64"/>
      </top>
      <bottom style="medium">
        <color indexed="64"/>
      </bottom>
      <diagonal/>
    </border>
    <border>
      <left style="hair">
        <color indexed="64"/>
      </left>
      <right style="hair">
        <color indexed="64"/>
      </right>
      <top/>
      <bottom style="dotted">
        <color indexed="64"/>
      </bottom>
      <diagonal/>
    </border>
    <border>
      <left/>
      <right style="medium">
        <color indexed="64"/>
      </right>
      <top style="thin">
        <color indexed="64"/>
      </top>
      <bottom/>
      <diagonal/>
    </border>
    <border>
      <left style="medium">
        <color indexed="64"/>
      </left>
      <right/>
      <top/>
      <bottom style="dotted">
        <color indexed="64"/>
      </bottom>
      <diagonal/>
    </border>
    <border>
      <left style="dotted">
        <color indexed="64"/>
      </left>
      <right/>
      <top style="dotted">
        <color indexed="64"/>
      </top>
      <bottom style="dotted">
        <color indexed="64"/>
      </bottom>
      <diagonal/>
    </border>
    <border>
      <left style="medium">
        <color indexed="64"/>
      </left>
      <right style="dotted">
        <color indexed="64"/>
      </right>
      <top style="dotted">
        <color indexed="64"/>
      </top>
      <bottom style="dotted">
        <color indexed="64"/>
      </bottom>
      <diagonal/>
    </border>
    <border>
      <left style="thin">
        <color indexed="64"/>
      </left>
      <right style="thin">
        <color indexed="64"/>
      </right>
      <top style="hair">
        <color indexed="64"/>
      </top>
      <bottom style="hair">
        <color indexed="64"/>
      </bottom>
      <diagonal/>
    </border>
    <border>
      <left style="medium">
        <color indexed="64"/>
      </left>
      <right style="hair">
        <color indexed="64"/>
      </right>
      <top/>
      <bottom/>
      <diagonal/>
    </border>
    <border>
      <left style="medium">
        <color indexed="64"/>
      </left>
      <right style="hair">
        <color indexed="64"/>
      </right>
      <top/>
      <bottom style="thin">
        <color indexed="64"/>
      </bottom>
      <diagonal/>
    </border>
    <border>
      <left style="hair">
        <color indexed="64"/>
      </left>
      <right style="medium">
        <color indexed="64"/>
      </right>
      <top/>
      <bottom style="thin">
        <color indexed="64"/>
      </bottom>
      <diagonal/>
    </border>
    <border>
      <left style="medium">
        <color indexed="64"/>
      </left>
      <right style="hair">
        <color indexed="64"/>
      </right>
      <top/>
      <bottom style="medium">
        <color indexed="64"/>
      </bottom>
      <diagonal/>
    </border>
    <border>
      <left style="medium">
        <color indexed="64"/>
      </left>
      <right style="hair">
        <color indexed="64"/>
      </right>
      <top style="thin">
        <color indexed="64"/>
      </top>
      <bottom/>
      <diagonal/>
    </border>
    <border>
      <left style="thin">
        <color indexed="64"/>
      </left>
      <right style="medium">
        <color indexed="64"/>
      </right>
      <top style="thin">
        <color indexed="64"/>
      </top>
      <bottom/>
      <diagonal/>
    </border>
    <border>
      <left style="dotted">
        <color indexed="64"/>
      </left>
      <right style="dotted">
        <color indexed="64"/>
      </right>
      <top/>
      <bottom style="dotted">
        <color indexed="64"/>
      </bottom>
      <diagonal/>
    </border>
    <border>
      <left style="dotted">
        <color indexed="64"/>
      </left>
      <right style="dotted">
        <color indexed="64"/>
      </right>
      <top style="dotted">
        <color indexed="64"/>
      </top>
      <bottom/>
      <diagonal/>
    </border>
    <border>
      <left style="thin">
        <color indexed="64"/>
      </left>
      <right style="dotted">
        <color indexed="64"/>
      </right>
      <top/>
      <bottom style="thin">
        <color indexed="64"/>
      </bottom>
      <diagonal/>
    </border>
    <border>
      <left style="dotted">
        <color indexed="64"/>
      </left>
      <right style="dotted">
        <color indexed="64"/>
      </right>
      <top style="thin">
        <color indexed="64"/>
      </top>
      <bottom style="dotted">
        <color indexed="64"/>
      </bottom>
      <diagonal/>
    </border>
    <border>
      <left style="dotted">
        <color indexed="64"/>
      </left>
      <right style="dotted">
        <color indexed="64"/>
      </right>
      <top/>
      <bottom/>
      <diagonal/>
    </border>
    <border>
      <left style="dotted">
        <color indexed="64"/>
      </left>
      <right style="medium">
        <color indexed="64"/>
      </right>
      <top style="thin">
        <color indexed="64"/>
      </top>
      <bottom style="dotted">
        <color indexed="64"/>
      </bottom>
      <diagonal/>
    </border>
    <border>
      <left style="dotted">
        <color indexed="64"/>
      </left>
      <right style="medium">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dotted">
        <color indexed="64"/>
      </right>
      <top style="dotted">
        <color indexed="64"/>
      </top>
      <bottom style="thin">
        <color indexed="64"/>
      </bottom>
      <diagonal/>
    </border>
    <border>
      <left style="dotted">
        <color indexed="64"/>
      </left>
      <right style="medium">
        <color indexed="64"/>
      </right>
      <top style="thin">
        <color indexed="64"/>
      </top>
      <bottom/>
      <diagonal/>
    </border>
    <border>
      <left style="dotted">
        <color indexed="64"/>
      </left>
      <right style="dotted">
        <color indexed="64"/>
      </right>
      <top/>
      <bottom style="thin">
        <color indexed="64"/>
      </bottom>
      <diagonal/>
    </border>
    <border>
      <left/>
      <right style="dotted">
        <color indexed="64"/>
      </right>
      <top/>
      <bottom style="thin">
        <color indexed="64"/>
      </bottom>
      <diagonal/>
    </border>
    <border>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thin">
        <color indexed="64"/>
      </left>
      <right style="dotted">
        <color indexed="64"/>
      </right>
      <top style="thin">
        <color indexed="64"/>
      </top>
      <bottom style="dotted">
        <color indexed="64"/>
      </bottom>
      <diagonal/>
    </border>
    <border>
      <left style="hair">
        <color indexed="64"/>
      </left>
      <right style="hair">
        <color indexed="64"/>
      </right>
      <top style="hair">
        <color indexed="64"/>
      </top>
      <bottom style="medium">
        <color indexed="64"/>
      </bottom>
      <diagonal/>
    </border>
    <border>
      <left style="dotted">
        <color indexed="64"/>
      </left>
      <right style="medium">
        <color indexed="64"/>
      </right>
      <top/>
      <bottom style="thin">
        <color indexed="64"/>
      </bottom>
      <diagonal/>
    </border>
    <border>
      <left/>
      <right/>
      <top style="thin">
        <color theme="0"/>
      </top>
      <bottom/>
      <diagonal/>
    </border>
    <border>
      <left style="thin">
        <color indexed="64"/>
      </left>
      <right style="medium">
        <color indexed="64"/>
      </right>
      <top style="hair">
        <color indexed="64"/>
      </top>
      <bottom/>
      <diagonal/>
    </border>
    <border>
      <left style="hair">
        <color indexed="64"/>
      </left>
      <right style="medium">
        <color indexed="64"/>
      </right>
      <top style="medium">
        <color indexed="64"/>
      </top>
      <bottom style="thin">
        <color indexed="64"/>
      </bottom>
      <diagonal/>
    </border>
    <border>
      <left style="thin">
        <color indexed="64"/>
      </left>
      <right/>
      <top style="hair">
        <color indexed="64"/>
      </top>
      <bottom/>
      <diagonal/>
    </border>
    <border>
      <left style="thin">
        <color indexed="64"/>
      </left>
      <right style="thin">
        <color indexed="64"/>
      </right>
      <top/>
      <bottom style="hair">
        <color indexed="64"/>
      </bottom>
      <diagonal/>
    </border>
    <border>
      <left/>
      <right style="thin">
        <color indexed="64"/>
      </right>
      <top style="thin">
        <color indexed="64"/>
      </top>
      <bottom style="medium">
        <color indexed="64"/>
      </bottom>
      <diagonal/>
    </border>
    <border>
      <left style="dotted">
        <color indexed="64"/>
      </left>
      <right style="medium">
        <color indexed="64"/>
      </right>
      <top style="dotted">
        <color indexed="64"/>
      </top>
      <bottom style="thin">
        <color indexed="64"/>
      </bottom>
      <diagonal/>
    </border>
    <border>
      <left style="thin">
        <color indexed="64"/>
      </left>
      <right style="dotted">
        <color indexed="64"/>
      </right>
      <top/>
      <bottom style="dotted">
        <color indexed="64"/>
      </bottom>
      <diagonal/>
    </border>
    <border>
      <left style="dotted">
        <color indexed="64"/>
      </left>
      <right style="medium">
        <color indexed="64"/>
      </right>
      <top/>
      <bottom style="dotted">
        <color indexed="64"/>
      </bottom>
      <diagonal/>
    </border>
    <border>
      <left style="dotted">
        <color indexed="64"/>
      </left>
      <right style="dotted">
        <color indexed="64"/>
      </right>
      <top style="dotted">
        <color indexed="64"/>
      </top>
      <bottom style="thin">
        <color indexed="64"/>
      </bottom>
      <diagonal/>
    </border>
    <border>
      <left style="dotted">
        <color indexed="64"/>
      </left>
      <right style="medium">
        <color indexed="64"/>
      </right>
      <top style="dotted">
        <color indexed="64"/>
      </top>
      <bottom/>
      <diagonal/>
    </border>
    <border>
      <left/>
      <right/>
      <top style="thick">
        <color theme="0"/>
      </top>
      <bottom/>
      <diagonal/>
    </border>
    <border>
      <left/>
      <right style="medium">
        <color indexed="64"/>
      </right>
      <top style="dotted">
        <color indexed="64"/>
      </top>
      <bottom/>
      <diagonal/>
    </border>
    <border>
      <left/>
      <right style="medium">
        <color indexed="64"/>
      </right>
      <top style="thin">
        <color indexed="64"/>
      </top>
      <bottom style="medium">
        <color indexed="64"/>
      </bottom>
      <diagonal/>
    </border>
    <border>
      <left style="thin">
        <color indexed="64"/>
      </left>
      <right style="thin">
        <color indexed="64"/>
      </right>
      <top style="dotted">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s>
  <cellStyleXfs count="23">
    <xf numFmtId="0" fontId="0" fillId="0" borderId="0"/>
    <xf numFmtId="40" fontId="2" fillId="0" borderId="0" applyFont="0" applyFill="0" applyBorder="0" applyAlignment="0" applyProtection="0"/>
    <xf numFmtId="164" fontId="16" fillId="0" borderId="0">
      <protection locked="0"/>
    </xf>
    <xf numFmtId="164" fontId="16" fillId="0" borderId="0">
      <protection locked="0"/>
    </xf>
    <xf numFmtId="9" fontId="2" fillId="0" borderId="0" applyFont="0" applyFill="0" applyBorder="0" applyAlignment="0" applyProtection="0"/>
    <xf numFmtId="0" fontId="4" fillId="0" borderId="0"/>
    <xf numFmtId="40" fontId="23" fillId="0" borderId="0" applyFont="0" applyFill="0" applyBorder="0" applyAlignment="0" applyProtection="0"/>
    <xf numFmtId="0" fontId="18" fillId="0" borderId="0"/>
    <xf numFmtId="0" fontId="3" fillId="4" borderId="96"/>
    <xf numFmtId="0" fontId="14" fillId="0" borderId="0"/>
    <xf numFmtId="0" fontId="7" fillId="0" borderId="0"/>
    <xf numFmtId="0" fontId="10" fillId="0" borderId="0"/>
    <xf numFmtId="9" fontId="23" fillId="0" borderId="0" applyFont="0" applyFill="0" applyBorder="0" applyAlignment="0" applyProtection="0"/>
    <xf numFmtId="0" fontId="15" fillId="0" borderId="0"/>
    <xf numFmtId="44" fontId="25" fillId="0" borderId="0" applyFont="0" applyFill="0" applyBorder="0" applyAlignment="0" applyProtection="0"/>
    <xf numFmtId="166" fontId="15" fillId="0" borderId="0" applyFont="0" applyFill="0" applyBorder="0" applyAlignment="0" applyProtection="0"/>
    <xf numFmtId="164" fontId="24" fillId="0" borderId="0">
      <protection locked="0"/>
    </xf>
    <xf numFmtId="164" fontId="24" fillId="0" borderId="0">
      <protection locked="0"/>
    </xf>
    <xf numFmtId="164" fontId="24" fillId="0" borderId="0">
      <protection locked="0"/>
    </xf>
    <xf numFmtId="164" fontId="24" fillId="0" borderId="0">
      <protection locked="0"/>
    </xf>
    <xf numFmtId="0" fontId="27" fillId="0" borderId="0" applyNumberFormat="0" applyFill="0" applyBorder="0" applyAlignment="0" applyProtection="0"/>
    <xf numFmtId="0" fontId="28" fillId="0" borderId="0"/>
    <xf numFmtId="0" fontId="1" fillId="0" borderId="0"/>
  </cellStyleXfs>
  <cellXfs count="634">
    <xf numFmtId="0" fontId="0" fillId="0" borderId="0" xfId="0"/>
    <xf numFmtId="0" fontId="5" fillId="0" borderId="0" xfId="0" applyFont="1" applyAlignment="1" applyProtection="1">
      <alignment vertical="center"/>
      <protection locked="0"/>
    </xf>
    <xf numFmtId="0" fontId="12" fillId="0" borderId="0" xfId="0" applyFont="1" applyAlignment="1" applyProtection="1">
      <alignment vertical="center"/>
      <protection locked="0"/>
    </xf>
    <xf numFmtId="0" fontId="5" fillId="0" borderId="2" xfId="0" applyFont="1" applyBorder="1" applyAlignment="1" applyProtection="1">
      <alignment vertical="center"/>
      <protection locked="0"/>
    </xf>
    <xf numFmtId="0" fontId="5" fillId="0" borderId="3" xfId="0" applyFont="1" applyBorder="1" applyAlignment="1" applyProtection="1">
      <alignment vertical="center"/>
      <protection locked="0"/>
    </xf>
    <xf numFmtId="49" fontId="4" fillId="0" borderId="4" xfId="0" applyNumberFormat="1" applyFont="1" applyBorder="1" applyAlignment="1" applyProtection="1">
      <alignment horizontal="right" vertical="center"/>
      <protection locked="0"/>
    </xf>
    <xf numFmtId="49" fontId="4" fillId="3" borderId="0" xfId="0" applyNumberFormat="1" applyFont="1" applyFill="1" applyAlignment="1" applyProtection="1">
      <alignment horizontal="center" vertical="top"/>
      <protection locked="0"/>
    </xf>
    <xf numFmtId="0" fontId="0" fillId="0" borderId="0" xfId="0" applyProtection="1">
      <protection locked="0"/>
    </xf>
    <xf numFmtId="0" fontId="4" fillId="0" borderId="0" xfId="0" applyFont="1" applyAlignment="1" applyProtection="1">
      <alignment vertical="center"/>
      <protection locked="0"/>
    </xf>
    <xf numFmtId="2" fontId="4" fillId="0" borderId="0" xfId="0" applyNumberFormat="1" applyFont="1" applyAlignment="1" applyProtection="1">
      <alignment vertical="center"/>
      <protection locked="0"/>
    </xf>
    <xf numFmtId="0" fontId="8" fillId="0" borderId="0" xfId="0" applyFont="1" applyAlignment="1" applyProtection="1">
      <alignment vertical="center"/>
      <protection locked="0"/>
    </xf>
    <xf numFmtId="0" fontId="13" fillId="0" borderId="0" xfId="0" applyFont="1" applyAlignment="1" applyProtection="1">
      <alignment vertical="center"/>
      <protection locked="0"/>
    </xf>
    <xf numFmtId="0" fontId="4" fillId="0" borderId="4" xfId="0" quotePrefix="1" applyFont="1" applyBorder="1" applyAlignment="1" applyProtection="1">
      <alignment vertical="center"/>
      <protection locked="0"/>
    </xf>
    <xf numFmtId="0" fontId="4" fillId="0" borderId="12" xfId="0" applyFont="1" applyBorder="1" applyAlignment="1" applyProtection="1">
      <alignment vertical="center"/>
      <protection locked="0"/>
    </xf>
    <xf numFmtId="0" fontId="11" fillId="0" borderId="0" xfId="0" applyFont="1" applyAlignment="1" applyProtection="1">
      <alignment vertical="center"/>
      <protection locked="0"/>
    </xf>
    <xf numFmtId="3" fontId="4" fillId="2" borderId="5" xfId="0" applyNumberFormat="1" applyFont="1" applyFill="1" applyBorder="1" applyAlignment="1" applyProtection="1">
      <alignment horizontal="right" vertical="center"/>
      <protection locked="0"/>
    </xf>
    <xf numFmtId="3" fontId="4" fillId="2" borderId="29" xfId="0" applyNumberFormat="1" applyFont="1" applyFill="1" applyBorder="1" applyAlignment="1" applyProtection="1">
      <alignment horizontal="right" vertical="center"/>
      <protection locked="0"/>
    </xf>
    <xf numFmtId="3" fontId="4" fillId="0" borderId="29" xfId="0" applyNumberFormat="1" applyFont="1" applyBorder="1" applyAlignment="1" applyProtection="1">
      <alignment horizontal="right" vertical="center"/>
      <protection locked="0"/>
    </xf>
    <xf numFmtId="3" fontId="4" fillId="2" borderId="47" xfId="0" applyNumberFormat="1" applyFont="1" applyFill="1" applyBorder="1" applyAlignment="1" applyProtection="1">
      <alignment horizontal="right" vertical="center"/>
      <protection locked="0"/>
    </xf>
    <xf numFmtId="3" fontId="4" fillId="2" borderId="34" xfId="1" applyNumberFormat="1" applyFont="1" applyFill="1" applyBorder="1" applyAlignment="1" applyProtection="1">
      <alignment horizontal="right" vertical="center"/>
      <protection locked="0"/>
    </xf>
    <xf numFmtId="3" fontId="4" fillId="2" borderId="35" xfId="1" applyNumberFormat="1" applyFont="1" applyFill="1" applyBorder="1" applyAlignment="1" applyProtection="1">
      <alignment horizontal="right" vertical="center"/>
      <protection locked="0"/>
    </xf>
    <xf numFmtId="3" fontId="4" fillId="2" borderId="31" xfId="1" applyNumberFormat="1" applyFont="1" applyFill="1" applyBorder="1" applyAlignment="1" applyProtection="1">
      <alignment horizontal="right" vertical="center"/>
      <protection locked="0"/>
    </xf>
    <xf numFmtId="3" fontId="4" fillId="2" borderId="37" xfId="0" applyNumberFormat="1" applyFont="1" applyFill="1" applyBorder="1" applyAlignment="1" applyProtection="1">
      <alignment horizontal="right" vertical="center"/>
      <protection locked="0"/>
    </xf>
    <xf numFmtId="3" fontId="4" fillId="5" borderId="38" xfId="0" applyNumberFormat="1" applyFont="1" applyFill="1" applyBorder="1" applyAlignment="1" applyProtection="1">
      <alignment horizontal="right" vertical="center"/>
      <protection locked="0"/>
    </xf>
    <xf numFmtId="3" fontId="4" fillId="2" borderId="38" xfId="0" applyNumberFormat="1" applyFont="1" applyFill="1" applyBorder="1" applyAlignment="1" applyProtection="1">
      <alignment horizontal="right" vertical="center"/>
      <protection locked="0"/>
    </xf>
    <xf numFmtId="3" fontId="4" fillId="2" borderId="21" xfId="0" applyNumberFormat="1" applyFont="1" applyFill="1" applyBorder="1" applyAlignment="1" applyProtection="1">
      <alignment horizontal="right" vertical="center"/>
      <protection locked="0"/>
    </xf>
    <xf numFmtId="3" fontId="7" fillId="5" borderId="57" xfId="0" applyNumberFormat="1" applyFont="1" applyFill="1" applyBorder="1" applyAlignment="1" applyProtection="1">
      <alignment horizontal="right" vertical="center"/>
      <protection locked="0"/>
    </xf>
    <xf numFmtId="3" fontId="7" fillId="5" borderId="58" xfId="0" applyNumberFormat="1" applyFont="1" applyFill="1" applyBorder="1" applyAlignment="1" applyProtection="1">
      <alignment horizontal="right" vertical="center"/>
      <protection locked="0"/>
    </xf>
    <xf numFmtId="3" fontId="7" fillId="5" borderId="59" xfId="0" applyNumberFormat="1" applyFont="1" applyFill="1" applyBorder="1" applyAlignment="1" applyProtection="1">
      <alignment horizontal="right" vertical="center"/>
      <protection locked="0"/>
    </xf>
    <xf numFmtId="9" fontId="7" fillId="5" borderId="60" xfId="4" applyFont="1" applyFill="1" applyBorder="1" applyAlignment="1" applyProtection="1">
      <alignment horizontal="right" vertical="center"/>
      <protection locked="0"/>
    </xf>
    <xf numFmtId="0" fontId="6" fillId="4" borderId="38" xfId="0" applyFont="1" applyFill="1" applyBorder="1" applyAlignment="1" applyProtection="1">
      <alignment horizontal="center" vertical="center"/>
      <protection locked="0"/>
    </xf>
    <xf numFmtId="0" fontId="6" fillId="4" borderId="29" xfId="0" applyFont="1" applyFill="1" applyBorder="1" applyAlignment="1" applyProtection="1">
      <alignment horizontal="center" vertical="center"/>
      <protection locked="0"/>
    </xf>
    <xf numFmtId="0" fontId="6" fillId="4" borderId="61" xfId="0" applyFont="1" applyFill="1" applyBorder="1" applyAlignment="1" applyProtection="1">
      <alignment horizontal="center" vertical="center"/>
      <protection locked="0"/>
    </xf>
    <xf numFmtId="0" fontId="6" fillId="4" borderId="50" xfId="0" applyFont="1" applyFill="1" applyBorder="1" applyAlignment="1" applyProtection="1">
      <alignment horizontal="center" vertical="center"/>
      <protection locked="0"/>
    </xf>
    <xf numFmtId="3" fontId="4" fillId="0" borderId="37" xfId="0" applyNumberFormat="1" applyFont="1" applyBorder="1" applyAlignment="1" applyProtection="1">
      <alignment horizontal="right" vertical="center"/>
      <protection locked="0"/>
    </xf>
    <xf numFmtId="3" fontId="4" fillId="2" borderId="7" xfId="0" applyNumberFormat="1" applyFont="1" applyFill="1" applyBorder="1" applyAlignment="1" applyProtection="1">
      <alignment horizontal="right" vertical="center"/>
      <protection locked="0"/>
    </xf>
    <xf numFmtId="3" fontId="4" fillId="0" borderId="38" xfId="0" applyNumberFormat="1" applyFont="1" applyBorder="1" applyAlignment="1" applyProtection="1">
      <alignment horizontal="right" vertical="center"/>
      <protection locked="0"/>
    </xf>
    <xf numFmtId="3" fontId="7" fillId="5" borderId="6" xfId="0" applyNumberFormat="1" applyFont="1" applyFill="1" applyBorder="1" applyAlignment="1" applyProtection="1">
      <alignment horizontal="right" vertical="center"/>
      <protection locked="0"/>
    </xf>
    <xf numFmtId="3" fontId="7" fillId="5" borderId="39" xfId="0" applyNumberFormat="1" applyFont="1" applyFill="1" applyBorder="1" applyAlignment="1" applyProtection="1">
      <alignment horizontal="right" vertical="center"/>
      <protection locked="0"/>
    </xf>
    <xf numFmtId="3" fontId="7" fillId="0" borderId="63" xfId="0" applyNumberFormat="1" applyFont="1" applyBorder="1" applyAlignment="1" applyProtection="1">
      <alignment horizontal="right" vertical="center"/>
      <protection locked="0"/>
    </xf>
    <xf numFmtId="3" fontId="7" fillId="0" borderId="39" xfId="0" applyNumberFormat="1" applyFont="1" applyBorder="1" applyAlignment="1" applyProtection="1">
      <alignment horizontal="right" vertical="center"/>
      <protection locked="0"/>
    </xf>
    <xf numFmtId="3" fontId="7" fillId="5" borderId="64" xfId="0" applyNumberFormat="1" applyFont="1" applyFill="1" applyBorder="1" applyAlignment="1" applyProtection="1">
      <alignment horizontal="right" vertical="center"/>
      <protection locked="0"/>
    </xf>
    <xf numFmtId="0" fontId="4" fillId="0" borderId="11" xfId="0" applyFont="1" applyBorder="1" applyAlignment="1" applyProtection="1">
      <alignment vertical="center"/>
      <protection locked="0"/>
    </xf>
    <xf numFmtId="0" fontId="4" fillId="0" borderId="24" xfId="0" applyFont="1" applyBorder="1" applyAlignment="1" applyProtection="1">
      <alignment vertical="center"/>
      <protection locked="0"/>
    </xf>
    <xf numFmtId="0" fontId="4" fillId="0" borderId="21" xfId="0" applyFont="1" applyBorder="1" applyAlignment="1" applyProtection="1">
      <alignment horizontal="right" vertical="center"/>
      <protection locked="0"/>
    </xf>
    <xf numFmtId="3" fontId="4" fillId="3" borderId="31" xfId="1" applyNumberFormat="1" applyFont="1" applyFill="1" applyBorder="1" applyAlignment="1" applyProtection="1">
      <alignment horizontal="right" vertical="center"/>
      <protection locked="0"/>
    </xf>
    <xf numFmtId="3" fontId="4" fillId="3" borderId="32" xfId="1" applyNumberFormat="1" applyFont="1" applyFill="1" applyBorder="1" applyAlignment="1" applyProtection="1">
      <alignment horizontal="right" vertical="center"/>
      <protection locked="0"/>
    </xf>
    <xf numFmtId="0" fontId="5" fillId="0" borderId="0" xfId="0" applyFont="1" applyAlignment="1">
      <alignment vertical="center"/>
    </xf>
    <xf numFmtId="0" fontId="4" fillId="0" borderId="4" xfId="0" applyFont="1" applyBorder="1" applyAlignment="1">
      <alignment vertical="center"/>
    </xf>
    <xf numFmtId="3" fontId="4" fillId="6" borderId="29" xfId="0" applyNumberFormat="1" applyFont="1" applyFill="1" applyBorder="1" applyAlignment="1" applyProtection="1">
      <alignment horizontal="right" vertical="center"/>
      <protection locked="0"/>
    </xf>
    <xf numFmtId="3" fontId="4" fillId="6" borderId="21" xfId="0" applyNumberFormat="1" applyFont="1" applyFill="1" applyBorder="1" applyAlignment="1" applyProtection="1">
      <alignment horizontal="right" vertical="center"/>
      <protection locked="0"/>
    </xf>
    <xf numFmtId="3" fontId="4" fillId="6" borderId="5" xfId="0" applyNumberFormat="1" applyFont="1" applyFill="1" applyBorder="1" applyAlignment="1" applyProtection="1">
      <alignment horizontal="right" vertical="center"/>
      <protection locked="0"/>
    </xf>
    <xf numFmtId="3" fontId="4" fillId="7" borderId="29" xfId="0" applyNumberFormat="1" applyFont="1" applyFill="1" applyBorder="1" applyAlignment="1" applyProtection="1">
      <alignment horizontal="right" vertical="center"/>
      <protection locked="0"/>
    </xf>
    <xf numFmtId="3" fontId="4" fillId="7" borderId="5" xfId="0" applyNumberFormat="1" applyFont="1" applyFill="1" applyBorder="1" applyAlignment="1" applyProtection="1">
      <alignment horizontal="right" vertical="center"/>
      <protection locked="0"/>
    </xf>
    <xf numFmtId="0" fontId="4" fillId="0" borderId="19" xfId="0" applyFont="1" applyBorder="1" applyAlignment="1" applyProtection="1">
      <alignment vertical="center"/>
      <protection locked="0"/>
    </xf>
    <xf numFmtId="3" fontId="4" fillId="0" borderId="7" xfId="0" applyNumberFormat="1" applyFont="1" applyBorder="1" applyAlignment="1" applyProtection="1">
      <alignment horizontal="right" vertical="center"/>
      <protection locked="0"/>
    </xf>
    <xf numFmtId="0" fontId="7" fillId="0" borderId="0" xfId="0" applyFont="1" applyAlignment="1" applyProtection="1">
      <alignment vertical="center"/>
      <protection locked="0"/>
    </xf>
    <xf numFmtId="3" fontId="7" fillId="5" borderId="54" xfId="0" applyNumberFormat="1" applyFont="1" applyFill="1" applyBorder="1" applyAlignment="1" applyProtection="1">
      <alignment horizontal="right" vertical="center"/>
      <protection locked="0"/>
    </xf>
    <xf numFmtId="3" fontId="7" fillId="5" borderId="55" xfId="0" applyNumberFormat="1" applyFont="1" applyFill="1" applyBorder="1" applyAlignment="1" applyProtection="1">
      <alignment horizontal="right" vertical="center"/>
      <protection locked="0"/>
    </xf>
    <xf numFmtId="0" fontId="5" fillId="0" borderId="5" xfId="0" applyFont="1" applyBorder="1" applyAlignment="1" applyProtection="1">
      <alignment vertical="center"/>
      <protection locked="0"/>
    </xf>
    <xf numFmtId="3" fontId="4" fillId="3" borderId="0" xfId="1" applyNumberFormat="1" applyFont="1" applyFill="1" applyBorder="1" applyAlignment="1" applyProtection="1">
      <alignment horizontal="right" vertical="center"/>
      <protection locked="0"/>
    </xf>
    <xf numFmtId="0" fontId="20" fillId="0" borderId="0" xfId="0" applyFont="1" applyAlignment="1" applyProtection="1">
      <alignment vertical="center"/>
      <protection locked="0"/>
    </xf>
    <xf numFmtId="0" fontId="26" fillId="0" borderId="0" xfId="0" applyFont="1" applyAlignment="1" applyProtection="1">
      <alignment vertical="center"/>
      <protection locked="0"/>
    </xf>
    <xf numFmtId="0" fontId="4" fillId="8" borderId="0" xfId="0" applyFont="1" applyFill="1" applyAlignment="1" applyProtection="1">
      <alignment vertical="center"/>
      <protection locked="0"/>
    </xf>
    <xf numFmtId="0" fontId="4" fillId="2" borderId="103" xfId="0" applyFont="1" applyFill="1" applyBorder="1" applyAlignment="1" applyProtection="1">
      <alignment horizontal="center" vertical="center"/>
      <protection locked="0"/>
    </xf>
    <xf numFmtId="14" fontId="4" fillId="8" borderId="0" xfId="0" applyNumberFormat="1" applyFont="1" applyFill="1" applyAlignment="1" applyProtection="1">
      <alignment vertical="center"/>
      <protection locked="0"/>
    </xf>
    <xf numFmtId="0" fontId="4" fillId="0" borderId="0" xfId="0" applyFont="1" applyAlignment="1">
      <alignment vertical="center"/>
    </xf>
    <xf numFmtId="0" fontId="5" fillId="0" borderId="12" xfId="0" applyFont="1" applyBorder="1" applyAlignment="1" applyProtection="1">
      <alignment vertical="center"/>
      <protection locked="0"/>
    </xf>
    <xf numFmtId="0" fontId="5" fillId="0" borderId="13" xfId="0" applyFont="1" applyBorder="1" applyAlignment="1" applyProtection="1">
      <alignment vertical="center"/>
      <protection locked="0"/>
    </xf>
    <xf numFmtId="4" fontId="4" fillId="2" borderId="110" xfId="0" applyNumberFormat="1" applyFont="1" applyFill="1" applyBorder="1" applyAlignment="1" applyProtection="1">
      <alignment horizontal="center" vertical="center"/>
      <protection locked="0"/>
    </xf>
    <xf numFmtId="3" fontId="4" fillId="2" borderId="106" xfId="1" applyNumberFormat="1" applyFont="1" applyFill="1" applyBorder="1" applyAlignment="1" applyProtection="1">
      <alignment horizontal="center" vertical="center"/>
      <protection locked="0"/>
    </xf>
    <xf numFmtId="3" fontId="4" fillId="2" borderId="42" xfId="0" applyNumberFormat="1" applyFont="1" applyFill="1" applyBorder="1" applyAlignment="1" applyProtection="1">
      <alignment horizontal="center" vertical="center"/>
      <protection locked="0"/>
    </xf>
    <xf numFmtId="49" fontId="4" fillId="8" borderId="0" xfId="0" applyNumberFormat="1" applyFont="1" applyFill="1" applyAlignment="1" applyProtection="1">
      <alignment vertical="center"/>
      <protection locked="0"/>
    </xf>
    <xf numFmtId="0" fontId="8" fillId="0" borderId="0" xfId="0" applyFont="1" applyAlignment="1" applyProtection="1">
      <alignment horizontal="left" vertical="center" indent="1"/>
      <protection locked="0"/>
    </xf>
    <xf numFmtId="0" fontId="6" fillId="4" borderId="28" xfId="0" applyFont="1" applyFill="1" applyBorder="1" applyAlignment="1" applyProtection="1">
      <alignment horizontal="center" vertical="center"/>
      <protection locked="0"/>
    </xf>
    <xf numFmtId="0" fontId="6" fillId="4" borderId="91" xfId="0" applyFont="1" applyFill="1" applyBorder="1" applyAlignment="1" applyProtection="1">
      <alignment horizontal="center" vertical="center"/>
      <protection locked="0"/>
    </xf>
    <xf numFmtId="0" fontId="6" fillId="4" borderId="27" xfId="0" applyFont="1" applyFill="1" applyBorder="1" applyAlignment="1" applyProtection="1">
      <alignment horizontal="center" vertical="center"/>
      <protection locked="0"/>
    </xf>
    <xf numFmtId="0" fontId="6" fillId="4" borderId="89" xfId="0" applyFont="1" applyFill="1" applyBorder="1" applyAlignment="1" applyProtection="1">
      <alignment horizontal="center" vertical="center" wrapText="1"/>
      <protection locked="0"/>
    </xf>
    <xf numFmtId="0" fontId="7" fillId="10" borderId="80" xfId="0" applyFont="1" applyFill="1" applyBorder="1" applyAlignment="1" applyProtection="1">
      <alignment vertical="center" wrapText="1"/>
      <protection locked="0"/>
    </xf>
    <xf numFmtId="49" fontId="7" fillId="10" borderId="105" xfId="0" applyNumberFormat="1" applyFont="1" applyFill="1" applyBorder="1" applyAlignment="1" applyProtection="1">
      <alignment horizontal="left" vertical="center"/>
      <protection locked="0"/>
    </xf>
    <xf numFmtId="49" fontId="7" fillId="10" borderId="104" xfId="0" applyNumberFormat="1" applyFont="1" applyFill="1" applyBorder="1" applyAlignment="1" applyProtection="1">
      <alignment vertical="center"/>
      <protection locked="0"/>
    </xf>
    <xf numFmtId="49" fontId="7" fillId="10" borderId="105" xfId="0" applyNumberFormat="1" applyFont="1" applyFill="1" applyBorder="1" applyAlignment="1" applyProtection="1">
      <alignment vertical="center"/>
      <protection locked="0"/>
    </xf>
    <xf numFmtId="49" fontId="7" fillId="10" borderId="15" xfId="0" applyNumberFormat="1" applyFont="1" applyFill="1" applyBorder="1" applyAlignment="1" applyProtection="1">
      <alignment vertical="center"/>
      <protection locked="0"/>
    </xf>
    <xf numFmtId="49" fontId="7" fillId="10" borderId="41" xfId="0" applyNumberFormat="1" applyFont="1" applyFill="1" applyBorder="1" applyAlignment="1" applyProtection="1">
      <alignment vertical="center"/>
      <protection locked="0"/>
    </xf>
    <xf numFmtId="0" fontId="7" fillId="0" borderId="4" xfId="0" applyFont="1" applyBorder="1" applyAlignment="1" applyProtection="1">
      <alignment vertical="center"/>
      <protection locked="0"/>
    </xf>
    <xf numFmtId="0" fontId="4" fillId="0" borderId="14" xfId="0" applyFont="1" applyBorder="1" applyAlignment="1" applyProtection="1">
      <alignment vertical="center"/>
      <protection locked="0"/>
    </xf>
    <xf numFmtId="0" fontId="4" fillId="0" borderId="7" xfId="0" applyFont="1" applyBorder="1" applyAlignment="1" applyProtection="1">
      <alignment vertical="center"/>
      <protection locked="0"/>
    </xf>
    <xf numFmtId="0" fontId="11" fillId="0" borderId="7" xfId="0" applyFont="1" applyBorder="1" applyAlignment="1" applyProtection="1">
      <alignment vertical="center"/>
      <protection locked="0"/>
    </xf>
    <xf numFmtId="49" fontId="7" fillId="10" borderId="104" xfId="0" applyNumberFormat="1" applyFont="1" applyFill="1" applyBorder="1" applyAlignment="1" applyProtection="1">
      <alignment vertical="center" wrapText="1"/>
      <protection locked="0"/>
    </xf>
    <xf numFmtId="0" fontId="7" fillId="10" borderId="43" xfId="0" applyFont="1" applyFill="1" applyBorder="1" applyAlignment="1" applyProtection="1">
      <alignment vertical="center" wrapText="1"/>
      <protection locked="0"/>
    </xf>
    <xf numFmtId="0" fontId="7" fillId="0" borderId="46" xfId="0" applyFont="1" applyBorder="1" applyAlignment="1" applyProtection="1">
      <alignment vertical="center"/>
      <protection locked="0"/>
    </xf>
    <xf numFmtId="0" fontId="8" fillId="0" borderId="0" xfId="0" applyFont="1" applyAlignment="1" applyProtection="1">
      <alignment vertical="center" wrapText="1"/>
      <protection locked="0"/>
    </xf>
    <xf numFmtId="14" fontId="4" fillId="2" borderId="42" xfId="0" applyNumberFormat="1" applyFont="1" applyFill="1" applyBorder="1" applyAlignment="1" applyProtection="1">
      <alignment horizontal="center" vertical="center"/>
      <protection locked="0"/>
    </xf>
    <xf numFmtId="0" fontId="7" fillId="9" borderId="104" xfId="0" applyFont="1" applyFill="1" applyBorder="1" applyAlignment="1" applyProtection="1">
      <alignment vertical="center"/>
      <protection locked="0"/>
    </xf>
    <xf numFmtId="0" fontId="7" fillId="9" borderId="107" xfId="0" applyFont="1" applyFill="1" applyBorder="1" applyAlignment="1" applyProtection="1">
      <alignment vertical="center"/>
      <protection locked="0"/>
    </xf>
    <xf numFmtId="14" fontId="4" fillId="2" borderId="78" xfId="0" applyNumberFormat="1" applyFont="1" applyFill="1" applyBorder="1" applyAlignment="1" applyProtection="1">
      <alignment horizontal="center" vertical="center"/>
      <protection locked="0"/>
    </xf>
    <xf numFmtId="0" fontId="4" fillId="0" borderId="0" xfId="0" applyFont="1" applyAlignment="1" applyProtection="1">
      <alignment vertical="center" wrapText="1"/>
      <protection locked="0"/>
    </xf>
    <xf numFmtId="0" fontId="7" fillId="0" borderId="76" xfId="0" applyFont="1" applyBorder="1" applyAlignment="1" applyProtection="1">
      <alignment vertical="center"/>
      <protection locked="0"/>
    </xf>
    <xf numFmtId="0" fontId="7" fillId="0" borderId="46" xfId="0" applyFont="1" applyBorder="1" applyAlignment="1" applyProtection="1">
      <alignment vertical="center" wrapText="1"/>
      <protection locked="0"/>
    </xf>
    <xf numFmtId="3" fontId="4" fillId="2" borderId="116" xfId="1" applyNumberFormat="1" applyFont="1" applyFill="1" applyBorder="1" applyAlignment="1" applyProtection="1">
      <alignment horizontal="right" vertical="center"/>
      <protection locked="0"/>
    </xf>
    <xf numFmtId="3" fontId="4" fillId="2" borderId="117" xfId="1" applyNumberFormat="1" applyFont="1" applyFill="1" applyBorder="1" applyAlignment="1" applyProtection="1">
      <alignment horizontal="right" vertical="center"/>
      <protection locked="0"/>
    </xf>
    <xf numFmtId="0" fontId="7" fillId="0" borderId="4" xfId="0" applyFont="1" applyBorder="1" applyAlignment="1" applyProtection="1">
      <alignment vertical="center" wrapText="1"/>
      <protection locked="0"/>
    </xf>
    <xf numFmtId="0" fontId="6" fillId="9" borderId="92" xfId="0" applyFont="1" applyFill="1" applyBorder="1" applyAlignment="1">
      <alignment horizontal="center" vertical="center" wrapText="1"/>
    </xf>
    <xf numFmtId="0" fontId="6" fillId="9" borderId="77" xfId="0" applyFont="1" applyFill="1" applyBorder="1" applyAlignment="1">
      <alignment horizontal="center" vertical="center" wrapText="1"/>
    </xf>
    <xf numFmtId="0" fontId="6" fillId="4" borderId="71" xfId="0" applyFont="1" applyFill="1" applyBorder="1" applyAlignment="1" applyProtection="1">
      <alignment horizontal="center" vertical="center"/>
      <protection locked="0"/>
    </xf>
    <xf numFmtId="0" fontId="6" fillId="4" borderId="52" xfId="0" applyFont="1" applyFill="1" applyBorder="1" applyAlignment="1" applyProtection="1">
      <alignment horizontal="center" vertical="center" wrapText="1"/>
      <protection locked="0"/>
    </xf>
    <xf numFmtId="3" fontId="4" fillId="2" borderId="0" xfId="0" applyNumberFormat="1" applyFont="1" applyFill="1" applyAlignment="1" applyProtection="1">
      <alignment horizontal="right" vertical="center"/>
      <protection locked="0"/>
    </xf>
    <xf numFmtId="3" fontId="4" fillId="5" borderId="0" xfId="0" applyNumberFormat="1" applyFont="1" applyFill="1" applyAlignment="1" applyProtection="1">
      <alignment horizontal="right" vertical="center"/>
      <protection locked="0"/>
    </xf>
    <xf numFmtId="0" fontId="6" fillId="4" borderId="48" xfId="0" applyFont="1" applyFill="1" applyBorder="1" applyAlignment="1" applyProtection="1">
      <alignment horizontal="center" vertical="center"/>
      <protection locked="0"/>
    </xf>
    <xf numFmtId="0" fontId="6" fillId="4" borderId="81" xfId="0" applyFont="1" applyFill="1" applyBorder="1" applyAlignment="1" applyProtection="1">
      <alignment horizontal="center" vertical="center"/>
      <protection locked="0"/>
    </xf>
    <xf numFmtId="0" fontId="8" fillId="0" borderId="4" xfId="0" applyFont="1" applyBorder="1" applyAlignment="1" applyProtection="1">
      <alignment vertical="center"/>
      <protection locked="0"/>
    </xf>
    <xf numFmtId="0" fontId="7" fillId="0" borderId="25" xfId="0" applyFont="1" applyBorder="1" applyAlignment="1" applyProtection="1">
      <alignment vertical="center" wrapText="1"/>
      <protection locked="0"/>
    </xf>
    <xf numFmtId="0" fontId="11" fillId="0" borderId="49" xfId="0" applyFont="1" applyBorder="1" applyAlignment="1" applyProtection="1">
      <alignment vertical="center"/>
      <protection locked="0"/>
    </xf>
    <xf numFmtId="0" fontId="7" fillId="0" borderId="25" xfId="0" applyFont="1" applyBorder="1" applyAlignment="1" applyProtection="1">
      <alignment vertical="center"/>
      <protection locked="0"/>
    </xf>
    <xf numFmtId="0" fontId="7" fillId="0" borderId="120" xfId="0" quotePrefix="1" applyFont="1" applyBorder="1" applyAlignment="1" applyProtection="1">
      <alignment vertical="center"/>
      <protection locked="0"/>
    </xf>
    <xf numFmtId="0" fontId="7" fillId="0" borderId="4" xfId="0" quotePrefix="1" applyFont="1" applyBorder="1" applyAlignment="1" applyProtection="1">
      <alignment vertical="center"/>
      <protection locked="0"/>
    </xf>
    <xf numFmtId="0" fontId="4" fillId="0" borderId="49" xfId="0" quotePrefix="1" applyFont="1" applyBorder="1" applyAlignment="1" applyProtection="1">
      <alignment vertical="center" wrapText="1"/>
      <protection locked="0"/>
    </xf>
    <xf numFmtId="0" fontId="7" fillId="0" borderId="105" xfId="0" applyFont="1" applyBorder="1" applyAlignment="1" applyProtection="1">
      <alignment vertical="center" wrapText="1"/>
      <protection locked="0"/>
    </xf>
    <xf numFmtId="3" fontId="4" fillId="0" borderId="0" xfId="0" applyNumberFormat="1" applyFont="1" applyAlignment="1" applyProtection="1">
      <alignment vertical="center"/>
      <protection locked="0"/>
    </xf>
    <xf numFmtId="0" fontId="7" fillId="0" borderId="1" xfId="0" applyFont="1" applyBorder="1" applyAlignment="1" applyProtection="1">
      <alignment vertical="center"/>
      <protection locked="0"/>
    </xf>
    <xf numFmtId="0" fontId="7" fillId="0" borderId="2" xfId="0" applyFont="1" applyBorder="1" applyAlignment="1" applyProtection="1">
      <alignment vertical="center"/>
      <protection locked="0"/>
    </xf>
    <xf numFmtId="3" fontId="4" fillId="2" borderId="48" xfId="0" applyNumberFormat="1" applyFont="1" applyFill="1" applyBorder="1" applyAlignment="1" applyProtection="1">
      <alignment horizontal="right" vertical="center"/>
      <protection locked="0"/>
    </xf>
    <xf numFmtId="3" fontId="4" fillId="2" borderId="66" xfId="0" applyNumberFormat="1" applyFont="1" applyFill="1" applyBorder="1" applyAlignment="1" applyProtection="1">
      <alignment horizontal="right" vertical="center"/>
      <protection locked="0"/>
    </xf>
    <xf numFmtId="3" fontId="4" fillId="5" borderId="67" xfId="0" applyNumberFormat="1" applyFont="1" applyFill="1" applyBorder="1" applyAlignment="1" applyProtection="1">
      <alignment horizontal="right" vertical="center"/>
      <protection locked="0"/>
    </xf>
    <xf numFmtId="3" fontId="4" fillId="0" borderId="48" xfId="0" applyNumberFormat="1" applyFont="1" applyBorder="1" applyAlignment="1" applyProtection="1">
      <alignment horizontal="right" vertical="center"/>
      <protection locked="0"/>
    </xf>
    <xf numFmtId="3" fontId="4" fillId="0" borderId="67" xfId="0" applyNumberFormat="1" applyFont="1" applyBorder="1" applyAlignment="1" applyProtection="1">
      <alignment horizontal="right" vertical="center"/>
      <protection locked="0"/>
    </xf>
    <xf numFmtId="3" fontId="4" fillId="2" borderId="18" xfId="0" applyNumberFormat="1" applyFont="1" applyFill="1" applyBorder="1" applyAlignment="1" applyProtection="1">
      <alignment horizontal="right" vertical="center"/>
      <protection locked="0"/>
    </xf>
    <xf numFmtId="3" fontId="4" fillId="2" borderId="113" xfId="0" applyNumberFormat="1" applyFont="1" applyFill="1" applyBorder="1" applyAlignment="1" applyProtection="1">
      <alignment horizontal="right" vertical="center"/>
      <protection locked="0"/>
    </xf>
    <xf numFmtId="3" fontId="4" fillId="2" borderId="133" xfId="0" applyNumberFormat="1" applyFont="1" applyFill="1" applyBorder="1" applyAlignment="1" applyProtection="1">
      <alignment horizontal="right" vertical="center"/>
      <protection locked="0"/>
    </xf>
    <xf numFmtId="3" fontId="4" fillId="5" borderId="114" xfId="0" applyNumberFormat="1" applyFont="1" applyFill="1" applyBorder="1" applyAlignment="1" applyProtection="1">
      <alignment horizontal="right" vertical="center"/>
      <protection locked="0"/>
    </xf>
    <xf numFmtId="3" fontId="4" fillId="2" borderId="122" xfId="0" applyNumberFormat="1" applyFont="1" applyFill="1" applyBorder="1" applyAlignment="1" applyProtection="1">
      <alignment horizontal="right" vertical="center"/>
      <protection locked="0"/>
    </xf>
    <xf numFmtId="0" fontId="7" fillId="0" borderId="26" xfId="0" applyFont="1" applyBorder="1" applyAlignment="1" applyProtection="1">
      <alignment vertical="center"/>
      <protection locked="0"/>
    </xf>
    <xf numFmtId="3" fontId="4" fillId="2" borderId="74" xfId="0" applyNumberFormat="1" applyFont="1" applyFill="1" applyBorder="1" applyAlignment="1" applyProtection="1">
      <alignment horizontal="right" vertical="center"/>
      <protection locked="0"/>
    </xf>
    <xf numFmtId="3" fontId="7" fillId="7" borderId="29" xfId="0" applyNumberFormat="1" applyFont="1" applyFill="1" applyBorder="1" applyAlignment="1" applyProtection="1">
      <alignment horizontal="right" vertical="center"/>
      <protection locked="0"/>
    </xf>
    <xf numFmtId="3" fontId="7" fillId="7" borderId="37" xfId="0" applyNumberFormat="1" applyFont="1" applyFill="1" applyBorder="1" applyAlignment="1" applyProtection="1">
      <alignment horizontal="right" vertical="center"/>
      <protection locked="0"/>
    </xf>
    <xf numFmtId="3" fontId="7" fillId="7" borderId="38" xfId="0" applyNumberFormat="1" applyFont="1" applyFill="1" applyBorder="1" applyAlignment="1" applyProtection="1">
      <alignment horizontal="right" vertical="center"/>
      <protection locked="0"/>
    </xf>
    <xf numFmtId="3" fontId="7" fillId="0" borderId="29" xfId="0" applyNumberFormat="1" applyFont="1" applyBorder="1" applyAlignment="1" applyProtection="1">
      <alignment horizontal="right" vertical="center"/>
      <protection locked="0"/>
    </xf>
    <xf numFmtId="3" fontId="7" fillId="0" borderId="38" xfId="0" applyNumberFormat="1" applyFont="1" applyBorder="1" applyAlignment="1" applyProtection="1">
      <alignment horizontal="right" vertical="center"/>
      <protection locked="0"/>
    </xf>
    <xf numFmtId="3" fontId="4" fillId="0" borderId="114" xfId="0" applyNumberFormat="1" applyFont="1" applyBorder="1" applyAlignment="1" applyProtection="1">
      <alignment horizontal="right" vertical="center"/>
      <protection locked="0"/>
    </xf>
    <xf numFmtId="0" fontId="4" fillId="0" borderId="136" xfId="0" applyFont="1" applyBorder="1" applyAlignment="1" applyProtection="1">
      <alignment horizontal="right" vertical="center"/>
      <protection locked="0"/>
    </xf>
    <xf numFmtId="0" fontId="4" fillId="0" borderId="124" xfId="0" applyFont="1" applyBorder="1" applyAlignment="1" applyProtection="1">
      <alignment horizontal="right" vertical="center"/>
      <protection locked="0"/>
    </xf>
    <xf numFmtId="0" fontId="4" fillId="0" borderId="121" xfId="0" applyFont="1" applyBorder="1" applyAlignment="1" applyProtection="1">
      <alignment horizontal="right" vertical="center"/>
      <protection locked="0"/>
    </xf>
    <xf numFmtId="3" fontId="4" fillId="2" borderId="112" xfId="0" applyNumberFormat="1" applyFont="1" applyFill="1" applyBorder="1" applyAlignment="1" applyProtection="1">
      <alignment horizontal="right" vertical="center"/>
      <protection locked="0"/>
    </xf>
    <xf numFmtId="3" fontId="7" fillId="7" borderId="74" xfId="0" applyNumberFormat="1" applyFont="1" applyFill="1" applyBorder="1" applyAlignment="1" applyProtection="1">
      <alignment horizontal="right" vertical="center"/>
      <protection locked="0"/>
    </xf>
    <xf numFmtId="3" fontId="7" fillId="5" borderId="138" xfId="0" applyNumberFormat="1" applyFont="1" applyFill="1" applyBorder="1" applyAlignment="1" applyProtection="1">
      <alignment horizontal="right" vertical="center"/>
      <protection locked="0"/>
    </xf>
    <xf numFmtId="3" fontId="4" fillId="0" borderId="74" xfId="0" applyNumberFormat="1" applyFont="1" applyBorder="1" applyAlignment="1" applyProtection="1">
      <alignment horizontal="right" vertical="center"/>
      <protection locked="0"/>
    </xf>
    <xf numFmtId="3" fontId="4" fillId="2" borderId="17" xfId="0" applyNumberFormat="1" applyFont="1" applyFill="1" applyBorder="1" applyAlignment="1" applyProtection="1">
      <alignment horizontal="right" vertical="center"/>
      <protection locked="0"/>
    </xf>
    <xf numFmtId="0" fontId="7" fillId="0" borderId="16" xfId="0" applyFont="1" applyBorder="1" applyAlignment="1" applyProtection="1">
      <alignment vertical="center"/>
      <protection locked="0"/>
    </xf>
    <xf numFmtId="3" fontId="4" fillId="2" borderId="0" xfId="0" applyNumberFormat="1" applyFont="1" applyFill="1" applyAlignment="1" applyProtection="1">
      <alignment vertical="center"/>
      <protection locked="0"/>
    </xf>
    <xf numFmtId="3" fontId="11" fillId="2" borderId="0" xfId="0" applyNumberFormat="1" applyFont="1" applyFill="1" applyAlignment="1" applyProtection="1">
      <alignment vertical="center"/>
      <protection locked="0"/>
    </xf>
    <xf numFmtId="3" fontId="4" fillId="2" borderId="21" xfId="0" applyNumberFormat="1" applyFont="1" applyFill="1" applyBorder="1" applyAlignment="1" applyProtection="1">
      <alignment vertical="center"/>
      <protection locked="0"/>
    </xf>
    <xf numFmtId="3" fontId="11" fillId="2" borderId="21" xfId="0" applyNumberFormat="1" applyFont="1" applyFill="1" applyBorder="1" applyAlignment="1" applyProtection="1">
      <alignment vertical="center"/>
      <protection locked="0"/>
    </xf>
    <xf numFmtId="0" fontId="4" fillId="0" borderId="139" xfId="0" applyFont="1" applyBorder="1" applyAlignment="1" applyProtection="1">
      <alignment vertical="center"/>
      <protection locked="0"/>
    </xf>
    <xf numFmtId="0" fontId="11" fillId="0" borderId="139" xfId="0" applyFont="1" applyBorder="1" applyAlignment="1" applyProtection="1">
      <alignment vertical="center"/>
      <protection locked="0"/>
    </xf>
    <xf numFmtId="0" fontId="4" fillId="0" borderId="140" xfId="0" applyFont="1" applyBorder="1" applyAlignment="1" applyProtection="1">
      <alignment vertical="center"/>
      <protection locked="0"/>
    </xf>
    <xf numFmtId="0" fontId="7" fillId="0" borderId="139" xfId="0" applyFont="1" applyBorder="1" applyAlignment="1" applyProtection="1">
      <alignment vertical="center"/>
      <protection locked="0"/>
    </xf>
    <xf numFmtId="0" fontId="11" fillId="0" borderId="140" xfId="0" applyFont="1" applyBorder="1" applyAlignment="1" applyProtection="1">
      <alignment vertical="center"/>
      <protection locked="0"/>
    </xf>
    <xf numFmtId="3" fontId="11" fillId="2" borderId="23" xfId="0" applyNumberFormat="1" applyFont="1" applyFill="1" applyBorder="1" applyAlignment="1" applyProtection="1">
      <alignment vertical="center"/>
      <protection locked="0"/>
    </xf>
    <xf numFmtId="0" fontId="7" fillId="0" borderId="52" xfId="0" applyFont="1" applyBorder="1" applyAlignment="1" applyProtection="1">
      <alignment vertical="center"/>
      <protection locked="0"/>
    </xf>
    <xf numFmtId="0" fontId="4" fillId="0" borderId="79" xfId="0" applyFont="1" applyBorder="1" applyAlignment="1" applyProtection="1">
      <alignment vertical="center"/>
      <protection locked="0"/>
    </xf>
    <xf numFmtId="3" fontId="4" fillId="2" borderId="30" xfId="0" applyNumberFormat="1" applyFont="1" applyFill="1" applyBorder="1" applyAlignment="1" applyProtection="1">
      <alignment horizontal="right" vertical="center"/>
      <protection locked="0"/>
    </xf>
    <xf numFmtId="3" fontId="11" fillId="2" borderId="30" xfId="0" applyNumberFormat="1" applyFont="1" applyFill="1" applyBorder="1" applyAlignment="1" applyProtection="1">
      <alignment horizontal="right" vertical="center"/>
      <protection locked="0"/>
    </xf>
    <xf numFmtId="0" fontId="4" fillId="0" borderId="142" xfId="0" applyFont="1" applyBorder="1" applyAlignment="1" applyProtection="1">
      <alignment vertical="center"/>
      <protection locked="0"/>
    </xf>
    <xf numFmtId="3" fontId="4" fillId="2" borderId="81" xfId="0" applyNumberFormat="1" applyFont="1" applyFill="1" applyBorder="1" applyAlignment="1" applyProtection="1">
      <alignment horizontal="right" vertical="center"/>
      <protection locked="0"/>
    </xf>
    <xf numFmtId="0" fontId="4" fillId="0" borderId="143" xfId="0" applyFont="1" applyBorder="1" applyAlignment="1" applyProtection="1">
      <alignment vertical="center"/>
      <protection locked="0"/>
    </xf>
    <xf numFmtId="0" fontId="4" fillId="0" borderId="53" xfId="0" applyFont="1" applyBorder="1" applyAlignment="1" applyProtection="1">
      <alignment vertical="center"/>
      <protection locked="0"/>
    </xf>
    <xf numFmtId="0" fontId="4" fillId="0" borderId="28" xfId="0" applyFont="1" applyBorder="1" applyAlignment="1" applyProtection="1">
      <alignment horizontal="right" vertical="center"/>
      <protection locked="0"/>
    </xf>
    <xf numFmtId="0" fontId="7" fillId="9" borderId="80" xfId="0" applyFont="1" applyFill="1" applyBorder="1" applyAlignment="1" applyProtection="1">
      <alignment vertical="center"/>
      <protection locked="0"/>
    </xf>
    <xf numFmtId="14" fontId="4" fillId="2" borderId="91" xfId="1" applyNumberFormat="1" applyFont="1" applyFill="1" applyBorder="1" applyAlignment="1" applyProtection="1">
      <alignment horizontal="center" vertical="center"/>
      <protection locked="0"/>
    </xf>
    <xf numFmtId="3" fontId="4" fillId="0" borderId="0" xfId="0" applyNumberFormat="1" applyFont="1" applyAlignment="1" applyProtection="1">
      <alignment horizontal="right" vertical="center"/>
      <protection locked="0"/>
    </xf>
    <xf numFmtId="49" fontId="18" fillId="11" borderId="0" xfId="21" applyNumberFormat="1" applyFont="1" applyFill="1" applyAlignment="1" applyProtection="1">
      <alignment vertical="center" wrapText="1"/>
      <protection locked="0"/>
    </xf>
    <xf numFmtId="0" fontId="6" fillId="4" borderId="83" xfId="0" applyFont="1" applyFill="1" applyBorder="1" applyAlignment="1" applyProtection="1">
      <alignment vertical="center"/>
      <protection locked="0"/>
    </xf>
    <xf numFmtId="0" fontId="6" fillId="4" borderId="48" xfId="0" applyFont="1" applyFill="1" applyBorder="1" applyAlignment="1" applyProtection="1">
      <alignment horizontal="center" vertical="center" wrapText="1"/>
      <protection locked="0"/>
    </xf>
    <xf numFmtId="0" fontId="6" fillId="4" borderId="161" xfId="0" applyFont="1" applyFill="1" applyBorder="1" applyAlignment="1" applyProtection="1">
      <alignment horizontal="center" vertical="center" wrapText="1"/>
      <protection locked="0"/>
    </xf>
    <xf numFmtId="0" fontId="4" fillId="8" borderId="4" xfId="0" applyFont="1" applyFill="1" applyBorder="1" applyAlignment="1">
      <alignment vertical="center"/>
    </xf>
    <xf numFmtId="0" fontId="8" fillId="8" borderId="0" xfId="0" applyFont="1" applyFill="1" applyAlignment="1" applyProtection="1">
      <alignment vertical="center"/>
      <protection locked="0"/>
    </xf>
    <xf numFmtId="3" fontId="4" fillId="8" borderId="0" xfId="1" applyNumberFormat="1" applyFont="1" applyFill="1" applyBorder="1" applyAlignment="1" applyProtection="1">
      <alignment horizontal="right" vertical="center"/>
      <protection locked="0"/>
    </xf>
    <xf numFmtId="0" fontId="0" fillId="8" borderId="0" xfId="0" applyFill="1"/>
    <xf numFmtId="3" fontId="11" fillId="6" borderId="30" xfId="0" applyNumberFormat="1" applyFont="1" applyFill="1" applyBorder="1" applyAlignment="1" applyProtection="1">
      <alignment horizontal="right" vertical="center"/>
      <protection locked="0"/>
    </xf>
    <xf numFmtId="0" fontId="7" fillId="10" borderId="103" xfId="0" applyFont="1" applyFill="1" applyBorder="1" applyAlignment="1" applyProtection="1">
      <alignment vertical="center" wrapText="1"/>
      <protection locked="0"/>
    </xf>
    <xf numFmtId="49" fontId="7" fillId="10" borderId="103" xfId="0" applyNumberFormat="1" applyFont="1" applyFill="1" applyBorder="1" applyAlignment="1" applyProtection="1">
      <alignment vertical="center"/>
      <protection locked="0"/>
    </xf>
    <xf numFmtId="0" fontId="4" fillId="0" borderId="5" xfId="0" applyFont="1" applyBorder="1" applyAlignment="1" applyProtection="1">
      <alignment vertical="center"/>
      <protection locked="0"/>
    </xf>
    <xf numFmtId="0" fontId="5" fillId="8" borderId="5" xfId="0" applyFont="1" applyFill="1" applyBorder="1" applyAlignment="1" applyProtection="1">
      <alignment vertical="center"/>
      <protection locked="0"/>
    </xf>
    <xf numFmtId="49" fontId="7" fillId="8" borderId="5" xfId="0" applyNumberFormat="1" applyFont="1" applyFill="1" applyBorder="1" applyAlignment="1" applyProtection="1">
      <alignment vertical="top"/>
      <protection locked="0"/>
    </xf>
    <xf numFmtId="14" fontId="8" fillId="2" borderId="103" xfId="0" applyNumberFormat="1" applyFont="1" applyFill="1" applyBorder="1" applyAlignment="1" applyProtection="1">
      <alignment horizontal="center" vertical="center"/>
      <protection locked="0"/>
    </xf>
    <xf numFmtId="0" fontId="8" fillId="8" borderId="0" xfId="0" applyFont="1" applyFill="1" applyAlignment="1" applyProtection="1">
      <alignment horizontal="left" vertical="top" wrapText="1"/>
      <protection locked="0"/>
    </xf>
    <xf numFmtId="0" fontId="4" fillId="6" borderId="108" xfId="0" applyFont="1" applyFill="1" applyBorder="1" applyAlignment="1" applyProtection="1">
      <alignment horizontal="center" vertical="center" wrapText="1"/>
      <protection locked="0"/>
    </xf>
    <xf numFmtId="14" fontId="4" fillId="6" borderId="108" xfId="0" applyNumberFormat="1" applyFont="1" applyFill="1" applyBorder="1" applyAlignment="1" applyProtection="1">
      <alignment horizontal="center" vertical="center" wrapText="1"/>
      <protection locked="0"/>
    </xf>
    <xf numFmtId="1" fontId="4" fillId="0" borderId="30" xfId="0" applyNumberFormat="1" applyFont="1" applyBorder="1" applyAlignment="1" applyProtection="1">
      <alignment horizontal="right" vertical="center"/>
      <protection locked="0"/>
    </xf>
    <xf numFmtId="0" fontId="6" fillId="4" borderId="109" xfId="0" applyFont="1" applyFill="1" applyBorder="1" applyAlignment="1" applyProtection="1">
      <alignment horizontal="center" vertical="center" wrapText="1"/>
      <protection locked="0"/>
    </xf>
    <xf numFmtId="0" fontId="6" fillId="4" borderId="1" xfId="0" applyFont="1" applyFill="1" applyBorder="1" applyAlignment="1" applyProtection="1">
      <alignment horizontal="center" vertical="center"/>
      <protection locked="0"/>
    </xf>
    <xf numFmtId="0" fontId="4" fillId="0" borderId="21" xfId="0" applyFont="1" applyBorder="1" applyAlignment="1" applyProtection="1">
      <alignment vertical="center"/>
      <protection locked="0"/>
    </xf>
    <xf numFmtId="49" fontId="7" fillId="10" borderId="80" xfId="0" applyNumberFormat="1" applyFont="1" applyFill="1" applyBorder="1" applyAlignment="1" applyProtection="1">
      <alignment vertical="center"/>
      <protection locked="0"/>
    </xf>
    <xf numFmtId="0" fontId="6" fillId="9" borderId="80" xfId="0" applyFont="1" applyFill="1" applyBorder="1" applyAlignment="1" applyProtection="1">
      <alignment horizontal="center" vertical="center"/>
      <protection locked="0"/>
    </xf>
    <xf numFmtId="0" fontId="6" fillId="9" borderId="92" xfId="0" applyFont="1" applyFill="1" applyBorder="1" applyAlignment="1" applyProtection="1">
      <alignment horizontal="center" vertical="center"/>
      <protection locked="0"/>
    </xf>
    <xf numFmtId="0" fontId="6" fillId="9" borderId="77" xfId="0" applyFont="1" applyFill="1" applyBorder="1" applyAlignment="1" applyProtection="1">
      <alignment horizontal="center" vertical="center" wrapText="1"/>
      <protection locked="0"/>
    </xf>
    <xf numFmtId="0" fontId="0" fillId="0" borderId="5" xfId="0" applyBorder="1"/>
    <xf numFmtId="0" fontId="4" fillId="8" borderId="5" xfId="0" applyFont="1" applyFill="1" applyBorder="1" applyProtection="1">
      <protection locked="0"/>
    </xf>
    <xf numFmtId="0" fontId="4" fillId="8" borderId="0" xfId="0" applyFont="1" applyFill="1" applyAlignment="1" applyProtection="1">
      <alignment horizontal="center" vertical="center"/>
      <protection locked="0"/>
    </xf>
    <xf numFmtId="49" fontId="7" fillId="10" borderId="43" xfId="0" applyNumberFormat="1" applyFont="1" applyFill="1" applyBorder="1" applyAlignment="1" applyProtection="1">
      <alignment vertical="center"/>
      <protection locked="0"/>
    </xf>
    <xf numFmtId="0" fontId="4" fillId="8" borderId="5" xfId="0" applyFont="1" applyFill="1" applyBorder="1" applyAlignment="1" applyProtection="1">
      <alignment vertical="center"/>
      <protection locked="0"/>
    </xf>
    <xf numFmtId="49" fontId="7" fillId="10" borderId="80" xfId="0" applyNumberFormat="1" applyFont="1" applyFill="1" applyBorder="1" applyAlignment="1" applyProtection="1">
      <alignment vertical="center" wrapText="1"/>
      <protection locked="0"/>
    </xf>
    <xf numFmtId="49" fontId="4" fillId="2" borderId="103" xfId="0" applyNumberFormat="1" applyFont="1" applyFill="1" applyBorder="1" applyAlignment="1" applyProtection="1">
      <alignment horizontal="center" vertical="top"/>
      <protection locked="0"/>
    </xf>
    <xf numFmtId="0" fontId="7" fillId="9" borderId="103" xfId="0" applyFont="1" applyFill="1" applyBorder="1" applyAlignment="1" applyProtection="1">
      <alignment horizontal="left" vertical="center" wrapText="1"/>
      <protection locked="0"/>
    </xf>
    <xf numFmtId="0" fontId="4" fillId="6" borderId="103" xfId="0" applyFont="1" applyFill="1" applyBorder="1" applyAlignment="1" applyProtection="1">
      <alignment horizontal="center" vertical="center"/>
      <protection locked="0"/>
    </xf>
    <xf numFmtId="0" fontId="4" fillId="0" borderId="5" xfId="0" applyFont="1" applyBorder="1" applyAlignment="1" applyProtection="1">
      <alignment vertical="center" wrapText="1"/>
      <protection locked="0"/>
    </xf>
    <xf numFmtId="49" fontId="7" fillId="10" borderId="80" xfId="0" applyNumberFormat="1" applyFont="1" applyFill="1" applyBorder="1" applyAlignment="1" applyProtection="1">
      <alignment horizontal="left" vertical="center" wrapText="1"/>
      <protection locked="0"/>
    </xf>
    <xf numFmtId="0" fontId="4" fillId="6" borderId="77" xfId="0" applyFont="1" applyFill="1" applyBorder="1" applyAlignment="1" applyProtection="1">
      <alignment horizontal="center" vertical="center"/>
      <protection locked="0"/>
    </xf>
    <xf numFmtId="49" fontId="7" fillId="10" borderId="107" xfId="0" applyNumberFormat="1" applyFont="1" applyFill="1" applyBorder="1" applyAlignment="1" applyProtection="1">
      <alignment horizontal="left" vertical="center"/>
      <protection locked="0"/>
    </xf>
    <xf numFmtId="49" fontId="7" fillId="10" borderId="80" xfId="0" applyNumberFormat="1" applyFont="1" applyFill="1" applyBorder="1" applyAlignment="1" applyProtection="1">
      <alignment horizontal="center" vertical="center" wrapText="1"/>
      <protection locked="0"/>
    </xf>
    <xf numFmtId="0" fontId="6" fillId="9" borderId="89" xfId="0" applyFont="1" applyFill="1" applyBorder="1" applyAlignment="1" applyProtection="1">
      <alignment horizontal="center" vertical="center" wrapText="1"/>
      <protection locked="0"/>
    </xf>
    <xf numFmtId="0" fontId="0" fillId="0" borderId="4" xfId="0" applyBorder="1"/>
    <xf numFmtId="0" fontId="6" fillId="9" borderId="104" xfId="0" applyFont="1" applyFill="1" applyBorder="1" applyAlignment="1">
      <alignment horizontal="center" vertical="center"/>
    </xf>
    <xf numFmtId="0" fontId="6" fillId="4" borderId="109" xfId="0" applyFont="1" applyFill="1" applyBorder="1" applyAlignment="1" applyProtection="1">
      <alignment horizontal="center" vertical="center"/>
      <protection locked="0"/>
    </xf>
    <xf numFmtId="0" fontId="6" fillId="9" borderId="109" xfId="0" applyFont="1" applyFill="1" applyBorder="1" applyAlignment="1" applyProtection="1">
      <alignment horizontal="center" vertical="center" wrapText="1"/>
      <protection locked="0"/>
    </xf>
    <xf numFmtId="0" fontId="6" fillId="4" borderId="78" xfId="0" applyFont="1" applyFill="1" applyBorder="1" applyAlignment="1" applyProtection="1">
      <alignment horizontal="center" vertical="center" wrapText="1"/>
      <protection locked="0"/>
    </xf>
    <xf numFmtId="0" fontId="2" fillId="0" borderId="0" xfId="0" applyFont="1"/>
    <xf numFmtId="0" fontId="2" fillId="8" borderId="0" xfId="0" applyFont="1" applyFill="1"/>
    <xf numFmtId="0" fontId="6" fillId="4" borderId="83" xfId="0" applyFont="1" applyFill="1" applyBorder="1" applyAlignment="1" applyProtection="1">
      <alignment horizontal="center" vertical="center"/>
      <protection locked="0"/>
    </xf>
    <xf numFmtId="0" fontId="6" fillId="4" borderId="84" xfId="0" applyFont="1" applyFill="1" applyBorder="1" applyAlignment="1" applyProtection="1">
      <alignment horizontal="center" vertical="center" wrapText="1"/>
      <protection locked="0"/>
    </xf>
    <xf numFmtId="0" fontId="6" fillId="4" borderId="78" xfId="0" applyFont="1" applyFill="1" applyBorder="1" applyAlignment="1" applyProtection="1">
      <alignment horizontal="center" vertical="center"/>
      <protection locked="0"/>
    </xf>
    <xf numFmtId="3" fontId="4" fillId="6" borderId="74" xfId="0" applyNumberFormat="1" applyFont="1" applyFill="1" applyBorder="1" applyAlignment="1" applyProtection="1">
      <alignment vertical="center"/>
      <protection locked="0"/>
    </xf>
    <xf numFmtId="3" fontId="4" fillId="6" borderId="38" xfId="1" applyNumberFormat="1" applyFont="1" applyFill="1" applyBorder="1" applyAlignment="1" applyProtection="1">
      <alignment vertical="center"/>
      <protection locked="0"/>
    </xf>
    <xf numFmtId="3" fontId="4" fillId="5" borderId="62" xfId="0" applyNumberFormat="1" applyFont="1" applyFill="1" applyBorder="1" applyAlignment="1" applyProtection="1">
      <alignment vertical="center"/>
      <protection locked="0"/>
    </xf>
    <xf numFmtId="3" fontId="4" fillId="2" borderId="74" xfId="0" applyNumberFormat="1" applyFont="1" applyFill="1" applyBorder="1" applyAlignment="1" applyProtection="1">
      <alignment vertical="center"/>
      <protection locked="0"/>
    </xf>
    <xf numFmtId="3" fontId="4" fillId="2" borderId="38" xfId="1" applyNumberFormat="1" applyFont="1" applyFill="1" applyBorder="1" applyAlignment="1" applyProtection="1">
      <alignment vertical="center"/>
      <protection locked="0"/>
    </xf>
    <xf numFmtId="0" fontId="4" fillId="0" borderId="4" xfId="0" quotePrefix="1" applyFont="1" applyBorder="1" applyAlignment="1">
      <alignment vertical="center"/>
    </xf>
    <xf numFmtId="3" fontId="4" fillId="2" borderId="17" xfId="0" applyNumberFormat="1" applyFont="1" applyFill="1" applyBorder="1" applyAlignment="1">
      <alignment vertical="center"/>
    </xf>
    <xf numFmtId="3" fontId="4" fillId="2" borderId="12" xfId="0" applyNumberFormat="1" applyFont="1" applyFill="1" applyBorder="1" applyAlignment="1">
      <alignment vertical="center"/>
    </xf>
    <xf numFmtId="0" fontId="7" fillId="0" borderId="43" xfId="0" applyFont="1" applyBorder="1" applyAlignment="1" applyProtection="1">
      <alignment vertical="center"/>
      <protection locked="0"/>
    </xf>
    <xf numFmtId="3" fontId="7" fillId="5" borderId="80" xfId="0" applyNumberFormat="1" applyFont="1" applyFill="1" applyBorder="1" applyAlignment="1" applyProtection="1">
      <alignment vertical="center"/>
      <protection locked="0"/>
    </xf>
    <xf numFmtId="3" fontId="7" fillId="5" borderId="77" xfId="0" applyNumberFormat="1" applyFont="1" applyFill="1" applyBorder="1" applyAlignment="1" applyProtection="1">
      <alignment vertical="center"/>
      <protection locked="0"/>
    </xf>
    <xf numFmtId="0" fontId="7" fillId="0" borderId="11" xfId="0" applyFont="1" applyBorder="1" applyAlignment="1" applyProtection="1">
      <alignment vertical="center"/>
      <protection locked="0"/>
    </xf>
    <xf numFmtId="3" fontId="7" fillId="2" borderId="17" xfId="0" applyNumberFormat="1" applyFont="1" applyFill="1" applyBorder="1" applyAlignment="1" applyProtection="1">
      <alignment vertical="center"/>
      <protection locked="0"/>
    </xf>
    <xf numFmtId="3" fontId="7" fillId="2" borderId="67" xfId="0" applyNumberFormat="1" applyFont="1" applyFill="1" applyBorder="1" applyAlignment="1" applyProtection="1">
      <alignment vertical="center"/>
      <protection locked="0"/>
    </xf>
    <xf numFmtId="3" fontId="7" fillId="2" borderId="68" xfId="0" applyNumberFormat="1" applyFont="1" applyFill="1" applyBorder="1" applyAlignment="1" applyProtection="1">
      <alignment vertical="center"/>
      <protection locked="0"/>
    </xf>
    <xf numFmtId="0" fontId="7" fillId="9" borderId="104" xfId="0" applyFont="1" applyFill="1" applyBorder="1" applyAlignment="1" applyProtection="1">
      <alignment horizontal="left" vertical="center"/>
      <protection locked="0"/>
    </xf>
    <xf numFmtId="0" fontId="7" fillId="9" borderId="105" xfId="0" applyFont="1" applyFill="1" applyBorder="1" applyAlignment="1" applyProtection="1">
      <alignment vertical="center"/>
      <protection locked="0"/>
    </xf>
    <xf numFmtId="0" fontId="4" fillId="0" borderId="119" xfId="0" quotePrefix="1" applyFont="1" applyBorder="1" applyAlignment="1" applyProtection="1">
      <alignment vertical="center"/>
      <protection locked="0"/>
    </xf>
    <xf numFmtId="0" fontId="7" fillId="0" borderId="111" xfId="0" applyFont="1" applyBorder="1" applyAlignment="1" applyProtection="1">
      <alignment vertical="center" wrapText="1"/>
      <protection locked="0"/>
    </xf>
    <xf numFmtId="0" fontId="6" fillId="4" borderId="104" xfId="0" applyFont="1" applyFill="1" applyBorder="1" applyAlignment="1" applyProtection="1">
      <alignment horizontal="center" vertical="center" wrapText="1"/>
      <protection locked="0"/>
    </xf>
    <xf numFmtId="0" fontId="6" fillId="4" borderId="105" xfId="0" applyFont="1" applyFill="1" applyBorder="1" applyAlignment="1" applyProtection="1">
      <alignment horizontal="center" vertical="center" wrapText="1"/>
      <protection locked="0"/>
    </xf>
    <xf numFmtId="0" fontId="6" fillId="4" borderId="153" xfId="0" applyFont="1" applyFill="1" applyBorder="1" applyAlignment="1" applyProtection="1">
      <alignment horizontal="center" vertical="center"/>
      <protection locked="0"/>
    </xf>
    <xf numFmtId="0" fontId="6" fillId="4" borderId="127" xfId="0" applyFont="1" applyFill="1" applyBorder="1" applyAlignment="1" applyProtection="1">
      <alignment horizontal="center" vertical="center"/>
      <protection locked="0"/>
    </xf>
    <xf numFmtId="0" fontId="6" fillId="4" borderId="130" xfId="0" applyFont="1" applyFill="1" applyBorder="1" applyAlignment="1" applyProtection="1">
      <alignment horizontal="center" vertical="center"/>
      <protection locked="0"/>
    </xf>
    <xf numFmtId="0" fontId="6" fillId="4" borderId="152" xfId="0" applyFont="1" applyFill="1" applyBorder="1" applyAlignment="1" applyProtection="1">
      <alignment horizontal="center" vertical="center"/>
      <protection locked="0"/>
    </xf>
    <xf numFmtId="0" fontId="6" fillId="4" borderId="151" xfId="0" applyFont="1" applyFill="1" applyBorder="1" applyAlignment="1" applyProtection="1">
      <alignment horizontal="center" vertical="center"/>
      <protection locked="0"/>
    </xf>
    <xf numFmtId="0" fontId="7" fillId="0" borderId="72" xfId="0" applyFont="1" applyBorder="1" applyAlignment="1" applyProtection="1">
      <alignment vertical="center"/>
      <protection locked="0"/>
    </xf>
    <xf numFmtId="0" fontId="7" fillId="0" borderId="36" xfId="0" applyFont="1" applyBorder="1" applyAlignment="1" applyProtection="1">
      <alignment vertical="center"/>
      <protection locked="0"/>
    </xf>
    <xf numFmtId="0" fontId="7" fillId="0" borderId="15" xfId="0" applyFont="1" applyBorder="1" applyAlignment="1" applyProtection="1">
      <alignment vertical="center"/>
      <protection locked="0"/>
    </xf>
    <xf numFmtId="0" fontId="4" fillId="0" borderId="4" xfId="0" applyFont="1" applyBorder="1" applyAlignment="1" applyProtection="1">
      <alignment horizontal="left" vertical="center"/>
      <protection locked="0"/>
    </xf>
    <xf numFmtId="0" fontId="4" fillId="0" borderId="36" xfId="0" applyFont="1" applyBorder="1" applyAlignment="1" applyProtection="1">
      <alignment vertical="center"/>
      <protection locked="0"/>
    </xf>
    <xf numFmtId="0" fontId="4" fillId="0" borderId="72" xfId="0" applyFont="1" applyBorder="1" applyAlignment="1" applyProtection="1">
      <alignment vertical="center"/>
      <protection locked="0"/>
    </xf>
    <xf numFmtId="0" fontId="7" fillId="0" borderId="80" xfId="0" applyFont="1" applyBorder="1" applyAlignment="1" applyProtection="1">
      <alignment vertical="center"/>
      <protection locked="0"/>
    </xf>
    <xf numFmtId="0" fontId="6" fillId="4" borderId="101" xfId="0" applyFont="1" applyFill="1" applyBorder="1" applyAlignment="1" applyProtection="1">
      <alignment vertical="center"/>
      <protection locked="0"/>
    </xf>
    <xf numFmtId="3" fontId="4" fillId="2" borderId="62" xfId="0" applyNumberFormat="1" applyFont="1" applyFill="1" applyBorder="1" applyAlignment="1" applyProtection="1">
      <alignment horizontal="right" vertical="center"/>
      <protection locked="0"/>
    </xf>
    <xf numFmtId="0" fontId="4" fillId="0" borderId="10" xfId="0" applyFont="1" applyBorder="1" applyAlignment="1" applyProtection="1">
      <alignment vertical="center"/>
      <protection locked="0"/>
    </xf>
    <xf numFmtId="0" fontId="4" fillId="0" borderId="21"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3" fontId="4" fillId="2" borderId="68" xfId="0" applyNumberFormat="1" applyFont="1" applyFill="1" applyBorder="1" applyAlignment="1" applyProtection="1">
      <alignment horizontal="right" vertical="center"/>
      <protection locked="0"/>
    </xf>
    <xf numFmtId="0" fontId="7" fillId="0" borderId="134" xfId="0" applyFont="1" applyBorder="1" applyAlignment="1" applyProtection="1">
      <alignment vertical="center"/>
      <protection locked="0"/>
    </xf>
    <xf numFmtId="0" fontId="4" fillId="0" borderId="118" xfId="0" applyFont="1" applyBorder="1" applyAlignment="1" applyProtection="1">
      <alignment horizontal="right" vertical="center"/>
      <protection locked="0"/>
    </xf>
    <xf numFmtId="3" fontId="4" fillId="2" borderId="97" xfId="0" applyNumberFormat="1" applyFont="1" applyFill="1" applyBorder="1" applyAlignment="1" applyProtection="1">
      <alignment horizontal="right" vertical="center"/>
      <protection locked="0"/>
    </xf>
    <xf numFmtId="3" fontId="7" fillId="7" borderId="5" xfId="0" applyNumberFormat="1" applyFont="1" applyFill="1" applyBorder="1" applyAlignment="1" applyProtection="1">
      <alignment horizontal="right" vertical="center"/>
      <protection locked="0"/>
    </xf>
    <xf numFmtId="3" fontId="7" fillId="5" borderId="65" xfId="0" applyNumberFormat="1" applyFont="1" applyFill="1" applyBorder="1" applyAlignment="1" applyProtection="1">
      <alignment horizontal="right" vertical="center"/>
      <protection locked="0"/>
    </xf>
    <xf numFmtId="3" fontId="7" fillId="5" borderId="40" xfId="0" applyNumberFormat="1" applyFont="1" applyFill="1" applyBorder="1" applyAlignment="1" applyProtection="1">
      <alignment horizontal="right" vertical="center"/>
      <protection locked="0"/>
    </xf>
    <xf numFmtId="3" fontId="4" fillId="0" borderId="5" xfId="0" applyNumberFormat="1" applyFont="1" applyBorder="1" applyAlignment="1" applyProtection="1">
      <alignment horizontal="right" vertical="center"/>
      <protection locked="0"/>
    </xf>
    <xf numFmtId="3" fontId="4" fillId="2" borderId="13" xfId="0" applyNumberFormat="1" applyFont="1" applyFill="1" applyBorder="1" applyAlignment="1" applyProtection="1">
      <alignment horizontal="right" vertical="center"/>
      <protection locked="0"/>
    </xf>
    <xf numFmtId="3" fontId="4" fillId="7" borderId="30" xfId="0" applyNumberFormat="1" applyFont="1" applyFill="1" applyBorder="1" applyAlignment="1" applyProtection="1">
      <alignment horizontal="right" vertical="center"/>
      <protection locked="0"/>
    </xf>
    <xf numFmtId="0" fontId="22" fillId="0" borderId="0" xfId="0" applyFont="1"/>
    <xf numFmtId="0" fontId="6" fillId="4" borderId="90" xfId="0" applyFont="1" applyFill="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6" fillId="4" borderId="165" xfId="0" applyFont="1" applyFill="1" applyBorder="1" applyAlignment="1" applyProtection="1">
      <alignment horizontal="center" vertical="center" wrapText="1"/>
      <protection locked="0"/>
    </xf>
    <xf numFmtId="0" fontId="6" fillId="4" borderId="115" xfId="0" applyFont="1" applyFill="1" applyBorder="1" applyAlignment="1" applyProtection="1">
      <alignment horizontal="center" vertical="center"/>
      <protection locked="0"/>
    </xf>
    <xf numFmtId="9" fontId="4" fillId="5" borderId="5" xfId="4" applyFont="1" applyFill="1" applyBorder="1" applyAlignment="1" applyProtection="1">
      <alignment horizontal="right" vertical="center"/>
      <protection locked="0"/>
    </xf>
    <xf numFmtId="0" fontId="4" fillId="0" borderId="7" xfId="0" applyFont="1" applyBorder="1" applyAlignment="1" applyProtection="1">
      <alignment horizontal="center" vertical="center"/>
      <protection locked="0"/>
    </xf>
    <xf numFmtId="0" fontId="4" fillId="0" borderId="144" xfId="0" applyFont="1" applyBorder="1" applyAlignment="1" applyProtection="1">
      <alignment vertical="center"/>
      <protection locked="0"/>
    </xf>
    <xf numFmtId="0" fontId="4" fillId="0" borderId="166" xfId="0" applyFont="1" applyBorder="1" applyAlignment="1" applyProtection="1">
      <alignment horizontal="right" vertical="center"/>
      <protection locked="0"/>
    </xf>
    <xf numFmtId="0" fontId="4" fillId="0" borderId="164" xfId="0" applyFont="1" applyBorder="1" applyAlignment="1" applyProtection="1">
      <alignment horizontal="right" vertical="center"/>
      <protection locked="0"/>
    </xf>
    <xf numFmtId="0" fontId="7" fillId="0" borderId="82" xfId="0" applyFont="1" applyBorder="1" applyAlignment="1" applyProtection="1">
      <alignment vertical="center"/>
      <protection locked="0"/>
    </xf>
    <xf numFmtId="0" fontId="7" fillId="0" borderId="88" xfId="0" applyFont="1" applyBorder="1" applyAlignment="1" applyProtection="1">
      <alignment vertical="center"/>
      <protection locked="0"/>
    </xf>
    <xf numFmtId="3" fontId="4" fillId="2" borderId="167" xfId="0" applyNumberFormat="1" applyFont="1" applyFill="1" applyBorder="1" applyAlignment="1" applyProtection="1">
      <alignment horizontal="right" vertical="center"/>
      <protection locked="0"/>
    </xf>
    <xf numFmtId="3" fontId="4" fillId="2" borderId="61" xfId="0" applyNumberFormat="1" applyFont="1" applyFill="1" applyBorder="1" applyAlignment="1" applyProtection="1">
      <alignment vertical="center"/>
      <protection locked="0"/>
    </xf>
    <xf numFmtId="0" fontId="11" fillId="0" borderId="22" xfId="0" applyFont="1" applyBorder="1" applyAlignment="1" applyProtection="1">
      <alignment vertical="center"/>
      <protection locked="0"/>
    </xf>
    <xf numFmtId="0" fontId="11" fillId="0" borderId="14" xfId="0" applyFont="1" applyBorder="1" applyAlignment="1" applyProtection="1">
      <alignment vertical="center"/>
      <protection locked="0"/>
    </xf>
    <xf numFmtId="3" fontId="11" fillId="2" borderId="141" xfId="0" applyNumberFormat="1" applyFont="1" applyFill="1" applyBorder="1" applyAlignment="1" applyProtection="1">
      <alignment horizontal="right" vertical="center"/>
      <protection locked="0"/>
    </xf>
    <xf numFmtId="0" fontId="8" fillId="0" borderId="0" xfId="0" applyFont="1" applyAlignment="1" applyProtection="1">
      <alignment horizontal="left" vertical="center"/>
      <protection locked="0"/>
    </xf>
    <xf numFmtId="0" fontId="6" fillId="9" borderId="73" xfId="0" applyFont="1" applyFill="1" applyBorder="1" applyAlignment="1" applyProtection="1">
      <alignment horizontal="center" vertical="center" wrapText="1"/>
      <protection locked="0"/>
    </xf>
    <xf numFmtId="49" fontId="7" fillId="10" borderId="107" xfId="0" applyNumberFormat="1" applyFont="1" applyFill="1" applyBorder="1" applyAlignment="1" applyProtection="1">
      <alignment vertical="center"/>
      <protection locked="0"/>
    </xf>
    <xf numFmtId="49" fontId="7" fillId="10" borderId="104" xfId="0" applyNumberFormat="1" applyFont="1" applyFill="1" applyBorder="1" applyAlignment="1" applyProtection="1">
      <alignment horizontal="left" vertical="center"/>
      <protection locked="0"/>
    </xf>
    <xf numFmtId="0" fontId="4" fillId="6" borderId="108" xfId="0" applyFont="1" applyFill="1" applyBorder="1" applyAlignment="1" applyProtection="1">
      <alignment horizontal="center" vertical="center"/>
      <protection locked="0"/>
    </xf>
    <xf numFmtId="0" fontId="4" fillId="6" borderId="107" xfId="0" applyFont="1" applyFill="1" applyBorder="1" applyAlignment="1">
      <alignment vertical="center"/>
    </xf>
    <xf numFmtId="9" fontId="4" fillId="7" borderId="108" xfId="4" applyFont="1" applyFill="1" applyBorder="1" applyAlignment="1" applyProtection="1">
      <alignment horizontal="center" vertical="center"/>
      <protection locked="0"/>
    </xf>
    <xf numFmtId="0" fontId="4" fillId="6" borderId="168" xfId="0" applyFont="1" applyFill="1" applyBorder="1" applyAlignment="1" applyProtection="1">
      <alignment horizontal="center" vertical="center" wrapText="1"/>
      <protection locked="0"/>
    </xf>
    <xf numFmtId="49" fontId="7" fillId="6" borderId="42" xfId="0" applyNumberFormat="1" applyFont="1" applyFill="1" applyBorder="1" applyAlignment="1" applyProtection="1">
      <alignment horizontal="center" vertical="center" wrapText="1"/>
      <protection locked="0"/>
    </xf>
    <xf numFmtId="49" fontId="4" fillId="6" borderId="80" xfId="0" applyNumberFormat="1" applyFont="1" applyFill="1" applyBorder="1" applyAlignment="1" applyProtection="1">
      <alignment vertical="center"/>
      <protection locked="0"/>
    </xf>
    <xf numFmtId="49" fontId="4" fillId="6" borderId="92" xfId="0" applyNumberFormat="1" applyFont="1" applyFill="1" applyBorder="1" applyAlignment="1" applyProtection="1">
      <alignment vertical="center"/>
      <protection locked="0"/>
    </xf>
    <xf numFmtId="0" fontId="4" fillId="6" borderId="92" xfId="0" applyFont="1" applyFill="1" applyBorder="1" applyAlignment="1" applyProtection="1">
      <alignment horizontal="center" vertical="center"/>
      <protection locked="0"/>
    </xf>
    <xf numFmtId="14" fontId="4" fillId="2" borderId="77" xfId="0" applyNumberFormat="1" applyFont="1" applyFill="1" applyBorder="1" applyAlignment="1" applyProtection="1">
      <alignment vertical="center"/>
      <protection locked="0"/>
    </xf>
    <xf numFmtId="0" fontId="7" fillId="0" borderId="49" xfId="0" applyFont="1" applyBorder="1" applyAlignment="1" applyProtection="1">
      <alignment vertical="center"/>
      <protection locked="0"/>
    </xf>
    <xf numFmtId="3" fontId="4" fillId="6" borderId="108" xfId="0" applyNumberFormat="1" applyFont="1" applyFill="1" applyBorder="1" applyAlignment="1" applyProtection="1">
      <alignment horizontal="center" vertical="center" wrapText="1"/>
      <protection locked="0"/>
    </xf>
    <xf numFmtId="0" fontId="31" fillId="0" borderId="0" xfId="0" applyFont="1"/>
    <xf numFmtId="0" fontId="32" fillId="0" borderId="174" xfId="0" applyFont="1" applyBorder="1"/>
    <xf numFmtId="0" fontId="32" fillId="0" borderId="163" xfId="0" applyFont="1" applyBorder="1"/>
    <xf numFmtId="49" fontId="33" fillId="0" borderId="174" xfId="0" applyNumberFormat="1" applyFont="1" applyBorder="1" applyAlignment="1">
      <alignment vertical="center"/>
    </xf>
    <xf numFmtId="49" fontId="33" fillId="0" borderId="163" xfId="0" applyNumberFormat="1" applyFont="1" applyBorder="1" applyAlignment="1">
      <alignment vertical="center" wrapText="1"/>
    </xf>
    <xf numFmtId="49" fontId="33" fillId="0" borderId="163" xfId="0" applyNumberFormat="1" applyFont="1" applyBorder="1" applyAlignment="1">
      <alignment vertical="center"/>
    </xf>
    <xf numFmtId="0" fontId="33" fillId="0" borderId="174" xfId="0" applyFont="1" applyBorder="1" applyAlignment="1">
      <alignment vertical="center"/>
    </xf>
    <xf numFmtId="0" fontId="6" fillId="4" borderId="3" xfId="0" applyFont="1" applyFill="1" applyBorder="1" applyAlignment="1" applyProtection="1">
      <alignment horizontal="center" vertical="center" wrapText="1"/>
      <protection locked="0"/>
    </xf>
    <xf numFmtId="3" fontId="11" fillId="2" borderId="51" xfId="0" applyNumberFormat="1" applyFont="1" applyFill="1" applyBorder="1" applyAlignment="1" applyProtection="1">
      <alignment horizontal="right" vertical="center"/>
      <protection locked="0"/>
    </xf>
    <xf numFmtId="0" fontId="4" fillId="0" borderId="134" xfId="0" applyFont="1" applyBorder="1" applyAlignment="1" applyProtection="1">
      <alignment horizontal="right" vertical="center"/>
      <protection locked="0"/>
    </xf>
    <xf numFmtId="3" fontId="4" fillId="5" borderId="5" xfId="1" applyNumberFormat="1" applyFont="1" applyFill="1" applyBorder="1" applyAlignment="1" applyProtection="1">
      <alignment horizontal="right" vertical="center"/>
      <protection locked="0"/>
    </xf>
    <xf numFmtId="0" fontId="4" fillId="0" borderId="51" xfId="0" applyFont="1" applyBorder="1" applyAlignment="1" applyProtection="1">
      <alignment horizontal="right" vertical="center"/>
      <protection locked="0"/>
    </xf>
    <xf numFmtId="0" fontId="7" fillId="0" borderId="107" xfId="0" applyFont="1" applyBorder="1" applyAlignment="1" applyProtection="1">
      <alignment vertical="center"/>
      <protection locked="0"/>
    </xf>
    <xf numFmtId="3" fontId="4" fillId="6" borderId="5" xfId="1" applyNumberFormat="1" applyFont="1" applyFill="1" applyBorder="1" applyAlignment="1" applyProtection="1">
      <alignment horizontal="right" vertical="center"/>
      <protection locked="0"/>
    </xf>
    <xf numFmtId="14" fontId="0" fillId="0" borderId="0" xfId="0" applyNumberFormat="1"/>
    <xf numFmtId="3" fontId="4" fillId="2" borderId="77" xfId="1" applyNumberFormat="1" applyFont="1" applyFill="1" applyBorder="1" applyAlignment="1" applyProtection="1">
      <alignment horizontal="center" vertical="center"/>
      <protection locked="0"/>
    </xf>
    <xf numFmtId="0" fontId="4" fillId="6" borderId="70" xfId="0" applyFont="1" applyFill="1" applyBorder="1" applyAlignment="1" applyProtection="1">
      <alignment horizontal="center" vertical="center"/>
      <protection locked="0"/>
    </xf>
    <xf numFmtId="49" fontId="4" fillId="6" borderId="106" xfId="0" applyNumberFormat="1" applyFont="1" applyFill="1" applyBorder="1" applyAlignment="1" applyProtection="1">
      <alignment horizontal="center" vertical="center"/>
      <protection locked="0"/>
    </xf>
    <xf numFmtId="0" fontId="7" fillId="9" borderId="23" xfId="0" applyFont="1" applyFill="1" applyBorder="1" applyAlignment="1" applyProtection="1">
      <alignment horizontal="center" vertical="center" wrapText="1"/>
      <protection locked="0"/>
    </xf>
    <xf numFmtId="0" fontId="7" fillId="9" borderId="95" xfId="0" applyFont="1" applyFill="1" applyBorder="1" applyAlignment="1" applyProtection="1">
      <alignment horizontal="center" vertical="center" wrapText="1"/>
      <protection locked="0"/>
    </xf>
    <xf numFmtId="0" fontId="7" fillId="9" borderId="107" xfId="0" applyFont="1" applyFill="1" applyBorder="1" applyAlignment="1" applyProtection="1">
      <alignment horizontal="center" vertical="center" wrapText="1"/>
      <protection locked="0"/>
    </xf>
    <xf numFmtId="49" fontId="4" fillId="0" borderId="106" xfId="0" applyNumberFormat="1" applyFont="1" applyBorder="1" applyAlignment="1" applyProtection="1">
      <alignment horizontal="center" vertical="center"/>
      <protection locked="0"/>
    </xf>
    <xf numFmtId="49" fontId="4" fillId="6" borderId="42" xfId="0" applyNumberFormat="1" applyFont="1" applyFill="1" applyBorder="1" applyAlignment="1" applyProtection="1">
      <alignment horizontal="center" vertical="center"/>
      <protection locked="0"/>
    </xf>
    <xf numFmtId="0" fontId="18" fillId="11" borderId="0" xfId="21" applyFont="1" applyFill="1" applyAlignment="1" applyProtection="1">
      <alignment vertical="center" wrapText="1"/>
      <protection locked="0"/>
    </xf>
    <xf numFmtId="49" fontId="6" fillId="9" borderId="73" xfId="0" applyNumberFormat="1" applyFont="1" applyFill="1" applyBorder="1" applyAlignment="1" applyProtection="1">
      <alignment horizontal="center" vertical="center" wrapText="1"/>
      <protection locked="0"/>
    </xf>
    <xf numFmtId="0" fontId="32" fillId="0" borderId="0" xfId="0" applyFont="1"/>
    <xf numFmtId="0" fontId="4" fillId="0" borderId="0" xfId="0" applyFont="1"/>
    <xf numFmtId="0" fontId="6" fillId="4" borderId="73" xfId="0" applyFont="1" applyFill="1" applyBorder="1" applyAlignment="1" applyProtection="1">
      <alignment horizontal="center" vertical="center" wrapText="1"/>
      <protection locked="0"/>
    </xf>
    <xf numFmtId="3" fontId="7" fillId="2" borderId="134" xfId="0" applyNumberFormat="1" applyFont="1" applyFill="1" applyBorder="1" applyAlignment="1" applyProtection="1">
      <alignment horizontal="right" vertical="center"/>
      <protection locked="0"/>
    </xf>
    <xf numFmtId="0" fontId="4" fillId="0" borderId="175" xfId="0" applyFont="1" applyBorder="1" applyAlignment="1" applyProtection="1">
      <alignment horizontal="right" vertical="center"/>
      <protection locked="0"/>
    </xf>
    <xf numFmtId="3" fontId="4" fillId="0" borderId="175" xfId="0" applyNumberFormat="1" applyFont="1" applyBorder="1" applyAlignment="1" applyProtection="1">
      <alignment horizontal="right" vertical="center"/>
      <protection locked="0"/>
    </xf>
    <xf numFmtId="3" fontId="7" fillId="2" borderId="16" xfId="1" applyNumberFormat="1" applyFont="1" applyFill="1" applyBorder="1" applyAlignment="1" applyProtection="1">
      <alignment horizontal="right" vertical="center"/>
      <protection locked="0"/>
    </xf>
    <xf numFmtId="3" fontId="11" fillId="2" borderId="75" xfId="1" applyNumberFormat="1" applyFont="1" applyFill="1" applyBorder="1" applyAlignment="1" applyProtection="1">
      <alignment horizontal="right" vertical="center"/>
      <protection locked="0"/>
    </xf>
    <xf numFmtId="0" fontId="4" fillId="0" borderId="16" xfId="0" applyFont="1" applyBorder="1" applyAlignment="1" applyProtection="1">
      <alignment horizontal="right" vertical="center"/>
      <protection locked="0"/>
    </xf>
    <xf numFmtId="0" fontId="4" fillId="0" borderId="177" xfId="0" applyFont="1" applyBorder="1" applyAlignment="1" applyProtection="1">
      <alignment horizontal="right" vertical="center"/>
      <protection locked="0"/>
    </xf>
    <xf numFmtId="3" fontId="4" fillId="5" borderId="74" xfId="1" applyNumberFormat="1" applyFont="1" applyFill="1" applyBorder="1" applyAlignment="1" applyProtection="1">
      <alignment horizontal="right" vertical="center"/>
      <protection locked="0"/>
    </xf>
    <xf numFmtId="3" fontId="4" fillId="2" borderId="74" xfId="1" applyNumberFormat="1" applyFont="1" applyFill="1" applyBorder="1" applyAlignment="1" applyProtection="1">
      <alignment horizontal="right" vertical="center"/>
      <protection locked="0"/>
    </xf>
    <xf numFmtId="3" fontId="4" fillId="2" borderId="112" xfId="1" applyNumberFormat="1" applyFont="1" applyFill="1" applyBorder="1" applyAlignment="1" applyProtection="1">
      <alignment horizontal="right" vertical="center"/>
      <protection locked="0"/>
    </xf>
    <xf numFmtId="3" fontId="4" fillId="0" borderId="74" xfId="1" applyNumberFormat="1" applyFont="1" applyFill="1" applyBorder="1" applyAlignment="1" applyProtection="1">
      <alignment horizontal="right" vertical="center"/>
      <protection locked="0"/>
    </xf>
    <xf numFmtId="3" fontId="4" fillId="2" borderId="75" xfId="1" applyNumberFormat="1" applyFont="1" applyFill="1" applyBorder="1" applyAlignment="1" applyProtection="1">
      <alignment horizontal="right" vertical="center"/>
      <protection locked="0"/>
    </xf>
    <xf numFmtId="3" fontId="4" fillId="2" borderId="70" xfId="1" applyNumberFormat="1" applyFont="1" applyFill="1" applyBorder="1" applyAlignment="1" applyProtection="1">
      <alignment horizontal="right" vertical="center"/>
      <protection locked="0"/>
    </xf>
    <xf numFmtId="3" fontId="4" fillId="2" borderId="70" xfId="1" applyNumberFormat="1" applyFont="1" applyFill="1" applyBorder="1" applyAlignment="1" applyProtection="1">
      <alignment horizontal="right" vertical="center" wrapText="1"/>
      <protection locked="0"/>
    </xf>
    <xf numFmtId="0" fontId="7" fillId="0" borderId="70" xfId="0" applyFont="1" applyBorder="1" applyAlignment="1" applyProtection="1">
      <alignment vertical="center" wrapText="1"/>
      <protection locked="0"/>
    </xf>
    <xf numFmtId="49" fontId="6" fillId="9" borderId="1" xfId="0" applyNumberFormat="1" applyFont="1" applyFill="1" applyBorder="1" applyAlignment="1" applyProtection="1">
      <alignment horizontal="center" vertical="center"/>
      <protection locked="0"/>
    </xf>
    <xf numFmtId="0" fontId="21" fillId="0" borderId="0" xfId="0" applyFont="1" applyAlignment="1" applyProtection="1">
      <alignment vertical="center"/>
      <protection locked="0"/>
    </xf>
    <xf numFmtId="0" fontId="4" fillId="6" borderId="80" xfId="0" applyFont="1" applyFill="1" applyBorder="1" applyAlignment="1" applyProtection="1">
      <alignment horizontal="center" vertical="center"/>
      <protection locked="0"/>
    </xf>
    <xf numFmtId="14" fontId="4" fillId="2" borderId="73" xfId="0" applyNumberFormat="1" applyFont="1" applyFill="1" applyBorder="1" applyAlignment="1" applyProtection="1">
      <alignment vertical="center"/>
      <protection locked="0"/>
    </xf>
    <xf numFmtId="0" fontId="4" fillId="8" borderId="2" xfId="0" applyFont="1" applyFill="1" applyBorder="1" applyAlignment="1" applyProtection="1">
      <alignment horizontal="center" vertical="center"/>
      <protection locked="0"/>
    </xf>
    <xf numFmtId="14" fontId="4" fillId="2" borderId="89" xfId="0" applyNumberFormat="1" applyFont="1" applyFill="1" applyBorder="1" applyAlignment="1" applyProtection="1">
      <alignment vertical="center"/>
      <protection locked="0"/>
    </xf>
    <xf numFmtId="0" fontId="4" fillId="8" borderId="2" xfId="0" applyFont="1" applyFill="1" applyBorder="1" applyAlignment="1" applyProtection="1">
      <alignment vertical="center"/>
      <protection locked="0"/>
    </xf>
    <xf numFmtId="0" fontId="4" fillId="6" borderId="71" xfId="0" applyFont="1" applyFill="1" applyBorder="1" applyAlignment="1" applyProtection="1">
      <alignment horizontal="center" vertical="center" wrapText="1"/>
      <protection locked="0"/>
    </xf>
    <xf numFmtId="0" fontId="5" fillId="0" borderId="44" xfId="0" applyFont="1" applyBorder="1" applyAlignment="1" applyProtection="1">
      <alignment vertical="center"/>
      <protection locked="0"/>
    </xf>
    <xf numFmtId="49" fontId="4" fillId="6" borderId="73" xfId="0" applyNumberFormat="1" applyFont="1" applyFill="1" applyBorder="1" applyAlignment="1" applyProtection="1">
      <alignment horizontal="center" vertical="top"/>
      <protection locked="0"/>
    </xf>
    <xf numFmtId="49" fontId="4" fillId="2" borderId="42" xfId="0" applyNumberFormat="1" applyFont="1" applyFill="1" applyBorder="1" applyAlignment="1" applyProtection="1">
      <alignment horizontal="center" vertical="center"/>
      <protection locked="0"/>
    </xf>
    <xf numFmtId="14" fontId="4" fillId="2" borderId="76" xfId="0" applyNumberFormat="1" applyFont="1" applyFill="1" applyBorder="1" applyAlignment="1" applyProtection="1">
      <alignment horizontal="center" vertical="center"/>
      <protection locked="0"/>
    </xf>
    <xf numFmtId="14" fontId="4" fillId="2" borderId="108" xfId="0" applyNumberFormat="1" applyFont="1" applyFill="1" applyBorder="1" applyAlignment="1" applyProtection="1">
      <alignment horizontal="center" vertical="center"/>
      <protection locked="0"/>
    </xf>
    <xf numFmtId="49" fontId="4" fillId="2" borderId="108" xfId="0" applyNumberFormat="1" applyFont="1" applyFill="1" applyBorder="1" applyAlignment="1" applyProtection="1">
      <alignment horizontal="center" vertical="center"/>
      <protection locked="0"/>
    </xf>
    <xf numFmtId="49" fontId="4" fillId="2" borderId="107" xfId="0" applyNumberFormat="1" applyFont="1" applyFill="1" applyBorder="1" applyAlignment="1" applyProtection="1">
      <alignment horizontal="center" vertical="center"/>
      <protection locked="0"/>
    </xf>
    <xf numFmtId="1" fontId="4" fillId="6" borderId="77" xfId="0" applyNumberFormat="1" applyFont="1" applyFill="1" applyBorder="1" applyAlignment="1">
      <alignment vertical="center"/>
    </xf>
    <xf numFmtId="49" fontId="4" fillId="6" borderId="92" xfId="0" applyNumberFormat="1" applyFont="1" applyFill="1" applyBorder="1" applyAlignment="1">
      <alignment vertical="center"/>
    </xf>
    <xf numFmtId="0" fontId="6" fillId="9" borderId="1" xfId="0" applyFont="1" applyFill="1" applyBorder="1" applyAlignment="1" applyProtection="1">
      <alignment horizontal="center" vertical="center"/>
      <protection locked="0"/>
    </xf>
    <xf numFmtId="0" fontId="6" fillId="9" borderId="55" xfId="0" applyFont="1" applyFill="1" applyBorder="1" applyAlignment="1" applyProtection="1">
      <alignment horizontal="center" vertical="center"/>
      <protection locked="0"/>
    </xf>
    <xf numFmtId="0" fontId="6" fillId="9" borderId="55" xfId="0" applyFont="1" applyFill="1" applyBorder="1" applyAlignment="1" applyProtection="1">
      <alignment horizontal="center" vertical="center" wrapText="1"/>
      <protection locked="0"/>
    </xf>
    <xf numFmtId="49" fontId="6" fillId="9" borderId="55" xfId="0" applyNumberFormat="1" applyFont="1" applyFill="1" applyBorder="1" applyAlignment="1" applyProtection="1">
      <alignment horizontal="center" vertical="center"/>
      <protection locked="0"/>
    </xf>
    <xf numFmtId="49" fontId="6" fillId="9" borderId="83" xfId="0" applyNumberFormat="1" applyFont="1" applyFill="1" applyBorder="1" applyAlignment="1" applyProtection="1">
      <alignment horizontal="center" vertical="center" wrapText="1"/>
      <protection locked="0"/>
    </xf>
    <xf numFmtId="49" fontId="6" fillId="9" borderId="109" xfId="0" applyNumberFormat="1" applyFont="1" applyFill="1" applyBorder="1" applyAlignment="1" applyProtection="1">
      <alignment horizontal="center" vertical="center" wrapText="1"/>
      <protection locked="0"/>
    </xf>
    <xf numFmtId="49" fontId="18" fillId="0" borderId="0" xfId="21" applyNumberFormat="1" applyFont="1" applyAlignment="1" applyProtection="1">
      <alignment vertical="center"/>
      <protection locked="0"/>
    </xf>
    <xf numFmtId="4" fontId="4" fillId="6" borderId="91" xfId="1" applyNumberFormat="1" applyFont="1" applyFill="1" applyBorder="1" applyAlignment="1" applyProtection="1">
      <alignment horizontal="center" vertical="center"/>
      <protection locked="0"/>
    </xf>
    <xf numFmtId="0" fontId="7" fillId="0" borderId="0" xfId="0" applyFont="1" applyAlignment="1" applyProtection="1">
      <alignment horizontal="right" vertical="center"/>
      <protection locked="0"/>
    </xf>
    <xf numFmtId="0" fontId="33" fillId="0" borderId="0" xfId="5" applyFont="1"/>
    <xf numFmtId="0" fontId="4" fillId="0" borderId="0" xfId="5" applyProtection="1">
      <protection locked="0"/>
    </xf>
    <xf numFmtId="0" fontId="4" fillId="0" borderId="0" xfId="5" applyAlignment="1" applyProtection="1">
      <alignment horizontal="left" vertical="center"/>
      <protection locked="0"/>
    </xf>
    <xf numFmtId="0" fontId="4" fillId="0" borderId="0" xfId="5"/>
    <xf numFmtId="49" fontId="4" fillId="6" borderId="70" xfId="0" applyNumberFormat="1" applyFont="1" applyFill="1" applyBorder="1" applyAlignment="1" applyProtection="1">
      <alignment horizontal="center" vertical="top"/>
      <protection locked="0"/>
    </xf>
    <xf numFmtId="49" fontId="4" fillId="6" borderId="74" xfId="0" applyNumberFormat="1" applyFont="1" applyFill="1" applyBorder="1" applyAlignment="1" applyProtection="1">
      <alignment horizontal="center" vertical="top"/>
      <protection locked="0"/>
    </xf>
    <xf numFmtId="49" fontId="4" fillId="6" borderId="108" xfId="0" applyNumberFormat="1" applyFont="1" applyFill="1" applyBorder="1" applyAlignment="1" applyProtection="1">
      <alignment horizontal="center" vertical="top"/>
      <protection locked="0"/>
    </xf>
    <xf numFmtId="3" fontId="4" fillId="6" borderId="108" xfId="0" applyNumberFormat="1" applyFont="1" applyFill="1" applyBorder="1" applyAlignment="1" applyProtection="1">
      <alignment vertical="center"/>
      <protection locked="0"/>
    </xf>
    <xf numFmtId="3" fontId="4" fillId="2" borderId="51" xfId="0" applyNumberFormat="1" applyFont="1" applyFill="1" applyBorder="1" applyAlignment="1" applyProtection="1">
      <alignment horizontal="right" vertical="center"/>
      <protection locked="0"/>
    </xf>
    <xf numFmtId="3" fontId="4" fillId="2" borderId="110" xfId="0" applyNumberFormat="1" applyFont="1" applyFill="1" applyBorder="1" applyAlignment="1" applyProtection="1">
      <alignment horizontal="right" vertical="center"/>
      <protection locked="0"/>
    </xf>
    <xf numFmtId="3" fontId="4" fillId="2" borderId="110" xfId="0" applyNumberFormat="1" applyFont="1" applyFill="1" applyBorder="1" applyAlignment="1" applyProtection="1">
      <alignment horizontal="right" vertical="center" wrapText="1"/>
      <protection locked="0"/>
    </xf>
    <xf numFmtId="3" fontId="4" fillId="6" borderId="176" xfId="0" applyNumberFormat="1" applyFont="1" applyFill="1" applyBorder="1" applyAlignment="1" applyProtection="1">
      <alignment vertical="center"/>
      <protection locked="0"/>
    </xf>
    <xf numFmtId="3" fontId="4" fillId="2" borderId="78" xfId="1" applyNumberFormat="1" applyFont="1" applyFill="1" applyBorder="1" applyAlignment="1" applyProtection="1">
      <alignment horizontal="right" vertical="center" indent="1"/>
      <protection locked="0"/>
    </xf>
    <xf numFmtId="3" fontId="4" fillId="2" borderId="106" xfId="1" applyNumberFormat="1" applyFont="1" applyFill="1" applyBorder="1" applyAlignment="1" applyProtection="1">
      <alignment horizontal="right" vertical="center" indent="1"/>
      <protection locked="0"/>
    </xf>
    <xf numFmtId="3" fontId="4" fillId="2" borderId="42" xfId="1" applyNumberFormat="1" applyFont="1" applyFill="1" applyBorder="1" applyAlignment="1" applyProtection="1">
      <alignment horizontal="right" vertical="center" indent="1"/>
      <protection locked="0"/>
    </xf>
    <xf numFmtId="3" fontId="4" fillId="6" borderId="147" xfId="0" applyNumberFormat="1" applyFont="1" applyFill="1" applyBorder="1" applyAlignment="1" applyProtection="1">
      <alignment horizontal="right" vertical="center"/>
      <protection locked="0"/>
    </xf>
    <xf numFmtId="3" fontId="4" fillId="0" borderId="152" xfId="0" applyNumberFormat="1" applyFont="1" applyBorder="1" applyAlignment="1" applyProtection="1">
      <alignment vertical="center"/>
      <protection locked="0"/>
    </xf>
    <xf numFmtId="3" fontId="4" fillId="7" borderId="162" xfId="0" applyNumberFormat="1" applyFont="1" applyFill="1" applyBorder="1" applyAlignment="1" applyProtection="1">
      <alignment vertical="center"/>
      <protection locked="0"/>
    </xf>
    <xf numFmtId="3" fontId="4" fillId="6" borderId="153" xfId="0" applyNumberFormat="1" applyFont="1" applyFill="1" applyBorder="1" applyAlignment="1" applyProtection="1">
      <alignment horizontal="right" vertical="center"/>
      <protection locked="0"/>
    </xf>
    <xf numFmtId="3" fontId="2" fillId="0" borderId="149" xfId="0" applyNumberFormat="1" applyFont="1" applyBorder="1"/>
    <xf numFmtId="3" fontId="4" fillId="7" borderId="151" xfId="0" applyNumberFormat="1" applyFont="1" applyFill="1" applyBorder="1" applyAlignment="1" applyProtection="1">
      <alignment vertical="center"/>
      <protection locked="0"/>
    </xf>
    <xf numFmtId="3" fontId="4" fillId="0" borderId="127" xfId="0" applyNumberFormat="1" applyFont="1" applyBorder="1" applyAlignment="1" applyProtection="1">
      <alignment vertical="center"/>
      <protection locked="0"/>
    </xf>
    <xf numFmtId="3" fontId="4" fillId="6" borderId="126" xfId="0" applyNumberFormat="1" applyFont="1" applyFill="1" applyBorder="1" applyAlignment="1" applyProtection="1">
      <alignment horizontal="right" vertical="center"/>
      <protection locked="0"/>
    </xf>
    <xf numFmtId="3" fontId="2" fillId="0" borderId="152" xfId="0" applyNumberFormat="1" applyFont="1" applyBorder="1"/>
    <xf numFmtId="3" fontId="4" fillId="7" borderId="5" xfId="0" applyNumberFormat="1" applyFont="1" applyFill="1" applyBorder="1" applyAlignment="1" applyProtection="1">
      <alignment vertical="center"/>
      <protection locked="0"/>
    </xf>
    <xf numFmtId="3" fontId="4" fillId="0" borderId="126" xfId="0" applyNumberFormat="1" applyFont="1" applyBorder="1" applyAlignment="1" applyProtection="1">
      <alignment horizontal="center" vertical="center"/>
      <protection locked="0"/>
    </xf>
    <xf numFmtId="3" fontId="4" fillId="5" borderId="127" xfId="0" applyNumberFormat="1" applyFont="1" applyFill="1" applyBorder="1" applyAlignment="1" applyProtection="1">
      <alignment horizontal="right" vertical="center"/>
      <protection locked="0"/>
    </xf>
    <xf numFmtId="3" fontId="4" fillId="5" borderId="155" xfId="0" applyNumberFormat="1" applyFont="1" applyFill="1" applyBorder="1" applyAlignment="1" applyProtection="1">
      <alignment horizontal="right" vertical="center"/>
      <protection locked="0"/>
    </xf>
    <xf numFmtId="3" fontId="4" fillId="0" borderId="126" xfId="0" applyNumberFormat="1" applyFont="1" applyBorder="1" applyAlignment="1" applyProtection="1">
      <alignment vertical="center"/>
      <protection locked="0"/>
    </xf>
    <xf numFmtId="3" fontId="4" fillId="5" borderId="128" xfId="0" applyNumberFormat="1" applyFont="1" applyFill="1" applyBorder="1" applyAlignment="1" applyProtection="1">
      <alignment horizontal="right" vertical="center"/>
      <protection locked="0"/>
    </xf>
    <xf numFmtId="3" fontId="4" fillId="0" borderId="128" xfId="0" applyNumberFormat="1" applyFont="1" applyBorder="1" applyAlignment="1" applyProtection="1">
      <alignment horizontal="right" vertical="center"/>
      <protection locked="0"/>
    </xf>
    <xf numFmtId="3" fontId="4" fillId="0" borderId="124" xfId="0" applyNumberFormat="1" applyFont="1" applyBorder="1" applyAlignment="1" applyProtection="1">
      <alignment horizontal="center" vertical="center"/>
      <protection locked="0"/>
    </xf>
    <xf numFmtId="3" fontId="4" fillId="7" borderId="159" xfId="1" applyNumberFormat="1" applyFont="1" applyFill="1" applyBorder="1" applyAlignment="1" applyProtection="1">
      <alignment horizontal="right" vertical="center"/>
      <protection locked="0"/>
    </xf>
    <xf numFmtId="3" fontId="4" fillId="0" borderId="124" xfId="0" applyNumberFormat="1" applyFont="1" applyBorder="1" applyAlignment="1" applyProtection="1">
      <alignment vertical="center"/>
      <protection locked="0"/>
    </xf>
    <xf numFmtId="3" fontId="4" fillId="6" borderId="129" xfId="0" applyNumberFormat="1" applyFont="1" applyFill="1" applyBorder="1" applyAlignment="1" applyProtection="1">
      <alignment horizontal="right" vertical="center"/>
      <protection locked="0"/>
    </xf>
    <xf numFmtId="3" fontId="4" fillId="6" borderId="129" xfId="1" applyNumberFormat="1" applyFont="1" applyFill="1" applyBorder="1" applyAlignment="1" applyProtection="1">
      <alignment horizontal="right" vertical="center"/>
      <protection locked="0"/>
    </xf>
    <xf numFmtId="3" fontId="4" fillId="6" borderId="146" xfId="0" applyNumberFormat="1" applyFont="1" applyFill="1" applyBorder="1" applyAlignment="1" applyProtection="1">
      <alignment horizontal="right" vertical="center"/>
      <protection locked="0"/>
    </xf>
    <xf numFmtId="3" fontId="4" fillId="6" borderId="145" xfId="1" applyNumberFormat="1" applyFont="1" applyFill="1" applyBorder="1" applyAlignment="1" applyProtection="1">
      <alignment horizontal="right" vertical="center"/>
      <protection locked="0"/>
    </xf>
    <xf numFmtId="3" fontId="4" fillId="0" borderId="129" xfId="0" applyNumberFormat="1" applyFont="1" applyBorder="1" applyAlignment="1" applyProtection="1">
      <alignment vertical="center"/>
      <protection locked="0"/>
    </xf>
    <xf numFmtId="3" fontId="4" fillId="0" borderId="158" xfId="0" applyNumberFormat="1" applyFont="1" applyBorder="1" applyAlignment="1" applyProtection="1">
      <alignment vertical="center"/>
      <protection locked="0"/>
    </xf>
    <xf numFmtId="3" fontId="4" fillId="6" borderId="146" xfId="1" applyNumberFormat="1" applyFont="1" applyFill="1" applyBorder="1" applyAlignment="1" applyProtection="1">
      <alignment horizontal="right" vertical="center"/>
      <protection locked="0"/>
    </xf>
    <xf numFmtId="3" fontId="4" fillId="7" borderId="173" xfId="1" applyNumberFormat="1" applyFont="1" applyFill="1" applyBorder="1" applyAlignment="1" applyProtection="1">
      <alignment horizontal="right" vertical="center"/>
      <protection locked="0"/>
    </xf>
    <xf numFmtId="3" fontId="4" fillId="0" borderId="125" xfId="0" applyNumberFormat="1" applyFont="1" applyBorder="1" applyAlignment="1" applyProtection="1">
      <alignment vertical="center"/>
      <protection locked="0"/>
    </xf>
    <xf numFmtId="3" fontId="4" fillId="0" borderId="147" xfId="0" applyNumberFormat="1" applyFont="1" applyBorder="1" applyAlignment="1" applyProtection="1">
      <alignment horizontal="center" vertical="center"/>
      <protection locked="0"/>
    </xf>
    <xf numFmtId="3" fontId="4" fillId="6" borderId="172" xfId="1" applyNumberFormat="1" applyFont="1" applyFill="1" applyBorder="1" applyAlignment="1" applyProtection="1">
      <alignment horizontal="right" vertical="center"/>
      <protection locked="0"/>
    </xf>
    <xf numFmtId="3" fontId="4" fillId="7" borderId="169" xfId="1" applyNumberFormat="1" applyFont="1" applyFill="1" applyBorder="1" applyAlignment="1" applyProtection="1">
      <alignment horizontal="right" vertical="center"/>
      <protection locked="0"/>
    </xf>
    <xf numFmtId="3" fontId="4" fillId="0" borderId="154" xfId="0" applyNumberFormat="1" applyFont="1" applyBorder="1" applyAlignment="1" applyProtection="1">
      <alignment vertical="center"/>
      <protection locked="0"/>
    </xf>
    <xf numFmtId="3" fontId="4" fillId="6" borderId="172" xfId="0" applyNumberFormat="1" applyFont="1" applyFill="1" applyBorder="1" applyAlignment="1" applyProtection="1">
      <alignment horizontal="right" vertical="center"/>
      <protection locked="0"/>
    </xf>
    <xf numFmtId="3" fontId="4" fillId="0" borderId="170" xfId="0" applyNumberFormat="1" applyFont="1" applyBorder="1" applyAlignment="1" applyProtection="1">
      <alignment horizontal="center" vertical="center"/>
      <protection locked="0"/>
    </xf>
    <xf numFmtId="3" fontId="4" fillId="2" borderId="145" xfId="0" applyNumberFormat="1" applyFont="1" applyFill="1" applyBorder="1" applyAlignment="1" applyProtection="1">
      <alignment horizontal="right" vertical="center"/>
      <protection locked="0"/>
    </xf>
    <xf numFmtId="3" fontId="4" fillId="7" borderId="171" xfId="0" applyNumberFormat="1" applyFont="1" applyFill="1" applyBorder="1" applyAlignment="1" applyProtection="1">
      <alignment horizontal="right" vertical="center"/>
      <protection locked="0"/>
    </xf>
    <xf numFmtId="3" fontId="4" fillId="2" borderId="156" xfId="0" applyNumberFormat="1" applyFont="1" applyFill="1" applyBorder="1" applyAlignment="1" applyProtection="1">
      <alignment horizontal="right" vertical="center"/>
      <protection locked="0"/>
    </xf>
    <xf numFmtId="3" fontId="4" fillId="7" borderId="51" xfId="0" applyNumberFormat="1" applyFont="1" applyFill="1" applyBorder="1" applyAlignment="1" applyProtection="1">
      <alignment horizontal="right" vertical="center"/>
      <protection locked="0"/>
    </xf>
    <xf numFmtId="3" fontId="4" fillId="2" borderId="157" xfId="0" applyNumberFormat="1" applyFont="1" applyFill="1" applyBorder="1" applyAlignment="1" applyProtection="1">
      <alignment horizontal="right" vertical="center"/>
      <protection locked="0"/>
    </xf>
    <xf numFmtId="3" fontId="4" fillId="5" borderId="160" xfId="0" applyNumberFormat="1" applyFont="1" applyFill="1" applyBorder="1" applyAlignment="1" applyProtection="1">
      <alignment horizontal="right" vertical="center"/>
      <protection locked="0"/>
    </xf>
    <xf numFmtId="3" fontId="4" fillId="5" borderId="148" xfId="0" applyNumberFormat="1" applyFont="1" applyFill="1" applyBorder="1" applyAlignment="1" applyProtection="1">
      <alignment horizontal="right" vertical="center"/>
      <protection locked="0"/>
    </xf>
    <xf numFmtId="3" fontId="4" fillId="5" borderId="150" xfId="0" applyNumberFormat="1" applyFont="1" applyFill="1" applyBorder="1" applyAlignment="1" applyProtection="1">
      <alignment horizontal="right" vertical="center"/>
      <protection locked="0"/>
    </xf>
    <xf numFmtId="3" fontId="4" fillId="5" borderId="126" xfId="0" applyNumberFormat="1" applyFont="1" applyFill="1" applyBorder="1" applyAlignment="1" applyProtection="1">
      <alignment horizontal="right" vertical="center"/>
      <protection locked="0"/>
    </xf>
    <xf numFmtId="3" fontId="4" fillId="2" borderId="124" xfId="1" applyNumberFormat="1" applyFont="1" applyFill="1" applyBorder="1" applyAlignment="1" applyProtection="1">
      <alignment horizontal="right" vertical="center"/>
      <protection locked="0"/>
    </xf>
    <xf numFmtId="3" fontId="4" fillId="2" borderId="129" xfId="1" applyNumberFormat="1" applyFont="1" applyFill="1" applyBorder="1" applyAlignment="1" applyProtection="1">
      <alignment horizontal="right" vertical="center"/>
      <protection locked="0"/>
    </xf>
    <xf numFmtId="3" fontId="4" fillId="2" borderId="125" xfId="0" applyNumberFormat="1" applyFont="1" applyFill="1" applyBorder="1" applyAlignment="1" applyProtection="1">
      <alignment horizontal="right" vertical="center"/>
      <protection locked="0"/>
    </xf>
    <xf numFmtId="3" fontId="4" fillId="2" borderId="129" xfId="0" applyNumberFormat="1" applyFont="1" applyFill="1" applyBorder="1" applyAlignment="1" applyProtection="1">
      <alignment horizontal="right" vertical="center"/>
      <protection locked="0"/>
    </xf>
    <xf numFmtId="3" fontId="4" fillId="2" borderId="147" xfId="1" applyNumberFormat="1" applyFont="1" applyFill="1" applyBorder="1" applyAlignment="1" applyProtection="1">
      <alignment horizontal="right" vertical="center"/>
      <protection locked="0"/>
    </xf>
    <xf numFmtId="3" fontId="4" fillId="2" borderId="157" xfId="1" applyNumberFormat="1" applyFont="1" applyFill="1" applyBorder="1" applyAlignment="1" applyProtection="1">
      <alignment horizontal="right" vertical="center"/>
      <protection locked="0"/>
    </xf>
    <xf numFmtId="3" fontId="4" fillId="7" borderId="51" xfId="1" applyNumberFormat="1" applyFont="1" applyFill="1" applyBorder="1" applyAlignment="1" applyProtection="1">
      <alignment horizontal="right" vertical="center"/>
      <protection locked="0"/>
    </xf>
    <xf numFmtId="3" fontId="4" fillId="2" borderId="154" xfId="0" applyNumberFormat="1" applyFont="1" applyFill="1" applyBorder="1" applyAlignment="1" applyProtection="1">
      <alignment horizontal="right" vertical="center"/>
      <protection locked="0"/>
    </xf>
    <xf numFmtId="3" fontId="4" fillId="6" borderId="126" xfId="0" applyNumberFormat="1" applyFont="1" applyFill="1" applyBorder="1" applyAlignment="1" applyProtection="1">
      <alignment horizontal="center" vertical="center"/>
      <protection locked="0"/>
    </xf>
    <xf numFmtId="3" fontId="4" fillId="6" borderId="126" xfId="0" applyNumberFormat="1" applyFont="1" applyFill="1" applyBorder="1" applyAlignment="1" applyProtection="1">
      <alignment vertical="center"/>
      <protection locked="0"/>
    </xf>
    <xf numFmtId="3" fontId="7" fillId="7" borderId="131" xfId="0" applyNumberFormat="1" applyFont="1" applyFill="1" applyBorder="1" applyAlignment="1" applyProtection="1">
      <alignment horizontal="center" vertical="center"/>
      <protection locked="0"/>
    </xf>
    <xf numFmtId="3" fontId="7" fillId="5" borderId="132" xfId="0" applyNumberFormat="1" applyFont="1" applyFill="1" applyBorder="1" applyAlignment="1" applyProtection="1">
      <alignment horizontal="right" vertical="center"/>
      <protection locked="0"/>
    </xf>
    <xf numFmtId="3" fontId="7" fillId="5" borderId="45" xfId="0" applyNumberFormat="1" applyFont="1" applyFill="1" applyBorder="1" applyAlignment="1" applyProtection="1">
      <alignment horizontal="right" vertical="center"/>
      <protection locked="0"/>
    </xf>
    <xf numFmtId="3" fontId="7" fillId="5" borderId="131" xfId="0" applyNumberFormat="1" applyFont="1" applyFill="1" applyBorder="1" applyAlignment="1" applyProtection="1">
      <alignment horizontal="right" vertical="center"/>
      <protection locked="0"/>
    </xf>
    <xf numFmtId="4" fontId="4" fillId="6" borderId="141" xfId="0" applyNumberFormat="1" applyFont="1" applyFill="1" applyBorder="1" applyAlignment="1" applyProtection="1">
      <alignment horizontal="right" vertical="center"/>
      <protection locked="0"/>
    </xf>
    <xf numFmtId="4" fontId="4" fillId="6" borderId="30" xfId="0" applyNumberFormat="1" applyFont="1" applyFill="1" applyBorder="1" applyAlignment="1" applyProtection="1">
      <alignment horizontal="right" vertical="center"/>
      <protection locked="0"/>
    </xf>
    <xf numFmtId="3" fontId="4" fillId="6" borderId="21" xfId="0" applyNumberFormat="1" applyFont="1" applyFill="1" applyBorder="1" applyAlignment="1" applyProtection="1">
      <alignment vertical="center"/>
      <protection locked="0"/>
    </xf>
    <xf numFmtId="3" fontId="4" fillId="6" borderId="30" xfId="0" applyNumberFormat="1" applyFont="1" applyFill="1" applyBorder="1" applyAlignment="1" applyProtection="1">
      <alignment horizontal="right" vertical="center"/>
      <protection locked="0"/>
    </xf>
    <xf numFmtId="3" fontId="4" fillId="0" borderId="129" xfId="1" applyNumberFormat="1" applyFont="1" applyFill="1" applyBorder="1" applyAlignment="1" applyProtection="1">
      <alignment horizontal="right" vertical="center"/>
      <protection locked="0"/>
    </xf>
    <xf numFmtId="3" fontId="4" fillId="0" borderId="159" xfId="1" applyNumberFormat="1" applyFont="1" applyFill="1" applyBorder="1" applyAlignment="1" applyProtection="1">
      <alignment horizontal="right" vertical="center"/>
      <protection locked="0"/>
    </xf>
    <xf numFmtId="3" fontId="4" fillId="0" borderId="146" xfId="0" applyNumberFormat="1" applyFont="1" applyBorder="1" applyAlignment="1" applyProtection="1">
      <alignment horizontal="right" vertical="center"/>
      <protection locked="0"/>
    </xf>
    <xf numFmtId="0" fontId="27" fillId="0" borderId="0" xfId="20" applyFill="1" applyAlignment="1" applyProtection="1">
      <alignment vertical="center" wrapText="1"/>
      <protection locked="0"/>
    </xf>
    <xf numFmtId="0" fontId="33" fillId="0" borderId="4" xfId="0" applyFont="1" applyBorder="1" applyAlignment="1" applyProtection="1">
      <alignment horizontal="left" vertical="center"/>
      <protection locked="0"/>
    </xf>
    <xf numFmtId="0" fontId="34" fillId="0" borderId="0" xfId="20" applyFont="1" applyFill="1" applyAlignment="1" applyProtection="1">
      <alignment vertical="center" wrapText="1"/>
      <protection locked="0"/>
    </xf>
    <xf numFmtId="3" fontId="0" fillId="6" borderId="0" xfId="0" applyNumberFormat="1" applyFill="1"/>
    <xf numFmtId="3" fontId="4" fillId="0" borderId="124" xfId="0" applyNumberFormat="1" applyFont="1" applyBorder="1" applyAlignment="1" applyProtection="1">
      <alignment horizontal="right" vertical="center"/>
      <protection locked="0"/>
    </xf>
    <xf numFmtId="3" fontId="4" fillId="0" borderId="129" xfId="0" applyNumberFormat="1" applyFont="1" applyBorder="1" applyAlignment="1" applyProtection="1">
      <alignment horizontal="right" vertical="center"/>
      <protection locked="0"/>
    </xf>
    <xf numFmtId="3" fontId="4" fillId="0" borderId="136" xfId="0" applyNumberFormat="1" applyFont="1" applyBorder="1" applyAlignment="1" applyProtection="1">
      <alignment horizontal="right" vertical="center"/>
      <protection locked="0"/>
    </xf>
    <xf numFmtId="4" fontId="4" fillId="2" borderId="29" xfId="0" applyNumberFormat="1" applyFont="1" applyFill="1" applyBorder="1" applyAlignment="1" applyProtection="1">
      <alignment horizontal="right" vertical="center"/>
      <protection locked="0"/>
    </xf>
    <xf numFmtId="4" fontId="4" fillId="2" borderId="37" xfId="0" applyNumberFormat="1" applyFont="1" applyFill="1" applyBorder="1" applyAlignment="1" applyProtection="1">
      <alignment horizontal="right" vertical="center"/>
      <protection locked="0"/>
    </xf>
    <xf numFmtId="4" fontId="0" fillId="6" borderId="0" xfId="0" applyNumberFormat="1" applyFill="1"/>
    <xf numFmtId="4" fontId="4" fillId="0" borderId="38" xfId="0" applyNumberFormat="1" applyFont="1" applyBorder="1" applyAlignment="1" applyProtection="1">
      <alignment horizontal="right" vertical="center"/>
      <protection locked="0"/>
    </xf>
    <xf numFmtId="4" fontId="4" fillId="2" borderId="7" xfId="0" applyNumberFormat="1" applyFont="1" applyFill="1" applyBorder="1" applyAlignment="1" applyProtection="1">
      <alignment horizontal="right" vertical="center"/>
      <protection locked="0"/>
    </xf>
    <xf numFmtId="4" fontId="4" fillId="0" borderId="74" xfId="0" applyNumberFormat="1" applyFont="1" applyBorder="1" applyAlignment="1" applyProtection="1">
      <alignment horizontal="right" vertical="center"/>
      <protection locked="0"/>
    </xf>
    <xf numFmtId="4" fontId="4" fillId="2" borderId="5" xfId="0" applyNumberFormat="1" applyFont="1" applyFill="1" applyBorder="1" applyAlignment="1" applyProtection="1">
      <alignment horizontal="right" vertical="center"/>
      <protection locked="0"/>
    </xf>
    <xf numFmtId="0" fontId="4" fillId="0" borderId="0" xfId="0" applyFont="1" applyAlignment="1" applyProtection="1">
      <alignment vertical="center"/>
      <protection locked="0"/>
    </xf>
    <xf numFmtId="0" fontId="0" fillId="0" borderId="0" xfId="0" applyFont="1" applyProtection="1">
      <protection locked="0"/>
    </xf>
    <xf numFmtId="0" fontId="8" fillId="8" borderId="0" xfId="0" applyFont="1" applyFill="1" applyAlignment="1" applyProtection="1">
      <alignment horizontal="left" vertical="center" wrapText="1"/>
      <protection locked="0"/>
    </xf>
    <xf numFmtId="0" fontId="8" fillId="8" borderId="0" xfId="0" applyFont="1" applyFill="1" applyAlignment="1" applyProtection="1">
      <alignment horizontal="center" vertical="center" wrapText="1"/>
      <protection locked="0"/>
    </xf>
    <xf numFmtId="0" fontId="8" fillId="0" borderId="0" xfId="0" applyFont="1" applyAlignment="1" applyProtection="1">
      <alignment horizontal="center" vertical="center"/>
      <protection locked="0"/>
    </xf>
    <xf numFmtId="0" fontId="8" fillId="0" borderId="0" xfId="0" applyFont="1" applyAlignment="1">
      <alignment horizontal="center" vertical="center" wrapText="1"/>
    </xf>
    <xf numFmtId="0" fontId="8" fillId="0" borderId="0" xfId="0" applyFont="1" applyAlignment="1">
      <alignment horizontal="left" vertical="center" wrapText="1"/>
    </xf>
    <xf numFmtId="0" fontId="35" fillId="0" borderId="2" xfId="20" applyFont="1" applyBorder="1" applyAlignment="1" applyProtection="1">
      <alignment horizontal="left" vertical="center"/>
      <protection locked="0"/>
    </xf>
    <xf numFmtId="0" fontId="5" fillId="0" borderId="2" xfId="0" applyFont="1" applyBorder="1" applyAlignment="1" applyProtection="1">
      <alignment horizontal="left" vertical="center"/>
      <protection locked="0"/>
    </xf>
    <xf numFmtId="0" fontId="13" fillId="0" borderId="12" xfId="0" applyFont="1" applyBorder="1" applyAlignment="1" applyProtection="1">
      <alignment horizontal="center" vertical="center"/>
      <protection locked="0"/>
    </xf>
    <xf numFmtId="0" fontId="4" fillId="6" borderId="43" xfId="0" applyFont="1" applyFill="1" applyBorder="1" applyAlignment="1" applyProtection="1">
      <alignment horizontal="center" vertical="center"/>
      <protection locked="0"/>
    </xf>
    <xf numFmtId="0" fontId="4" fillId="6" borderId="44" xfId="0" applyFont="1" applyFill="1" applyBorder="1" applyAlignment="1" applyProtection="1">
      <alignment horizontal="center" vertical="center"/>
      <protection locked="0"/>
    </xf>
    <xf numFmtId="0" fontId="4" fillId="6" borderId="45" xfId="0" applyFont="1" applyFill="1" applyBorder="1" applyAlignment="1" applyProtection="1">
      <alignment horizontal="center" vertical="center"/>
      <protection locked="0"/>
    </xf>
    <xf numFmtId="0" fontId="4" fillId="6" borderId="109" xfId="0" applyFont="1" applyFill="1" applyBorder="1" applyAlignment="1" applyProtection="1">
      <alignment horizontal="center" vertical="center"/>
      <protection locked="0"/>
    </xf>
    <xf numFmtId="0" fontId="4" fillId="6" borderId="78" xfId="0" applyFont="1" applyFill="1" applyBorder="1" applyAlignment="1" applyProtection="1">
      <alignment horizontal="center" vertical="center"/>
      <protection locked="0"/>
    </xf>
    <xf numFmtId="0" fontId="7" fillId="9" borderId="43" xfId="0" applyFont="1" applyFill="1" applyBorder="1" applyAlignment="1" applyProtection="1">
      <alignment horizontal="center" vertical="center"/>
      <protection locked="0"/>
    </xf>
    <xf numFmtId="0" fontId="7" fillId="9" borderId="44" xfId="0" applyFont="1" applyFill="1" applyBorder="1" applyAlignment="1" applyProtection="1">
      <alignment horizontal="center" vertical="center"/>
      <protection locked="0"/>
    </xf>
    <xf numFmtId="0" fontId="7" fillId="9" borderId="45" xfId="0" applyFont="1" applyFill="1" applyBorder="1" applyAlignment="1" applyProtection="1">
      <alignment horizontal="center" vertical="center"/>
      <protection locked="0"/>
    </xf>
    <xf numFmtId="0" fontId="8" fillId="0" borderId="1" xfId="0" applyFont="1" applyBorder="1" applyAlignment="1" applyProtection="1">
      <alignment horizontal="left" vertical="center"/>
      <protection locked="0"/>
    </xf>
    <xf numFmtId="0" fontId="8" fillId="0" borderId="2" xfId="0" applyFont="1" applyBorder="1" applyAlignment="1" applyProtection="1">
      <alignment horizontal="left" vertical="center"/>
      <protection locked="0"/>
    </xf>
    <xf numFmtId="0" fontId="8" fillId="0" borderId="43" xfId="0" applyFont="1" applyBorder="1" applyAlignment="1" applyProtection="1">
      <alignment horizontal="left" vertical="center"/>
      <protection locked="0"/>
    </xf>
    <xf numFmtId="0" fontId="8" fillId="0" borderId="44" xfId="0" applyFont="1" applyBorder="1" applyAlignment="1" applyProtection="1">
      <alignment horizontal="left" vertical="center"/>
      <protection locked="0"/>
    </xf>
    <xf numFmtId="49" fontId="0" fillId="2" borderId="43" xfId="0" applyNumberFormat="1" applyFill="1" applyBorder="1" applyAlignment="1" applyProtection="1">
      <alignment horizontal="center"/>
      <protection locked="0"/>
    </xf>
    <xf numFmtId="49" fontId="0" fillId="2" borderId="44" xfId="0" applyNumberFormat="1" applyFill="1" applyBorder="1" applyAlignment="1" applyProtection="1">
      <alignment horizontal="center"/>
      <protection locked="0"/>
    </xf>
    <xf numFmtId="49" fontId="0" fillId="2" borderId="45" xfId="0" applyNumberFormat="1" applyFill="1" applyBorder="1" applyAlignment="1" applyProtection="1">
      <alignment horizontal="center"/>
      <protection locked="0"/>
    </xf>
    <xf numFmtId="14" fontId="4" fillId="2" borderId="43" xfId="0" applyNumberFormat="1" applyFont="1" applyFill="1" applyBorder="1" applyAlignment="1" applyProtection="1">
      <alignment horizontal="center" vertical="center"/>
      <protection locked="0"/>
    </xf>
    <xf numFmtId="14" fontId="4" fillId="2" borderId="44" xfId="0" applyNumberFormat="1" applyFont="1" applyFill="1" applyBorder="1" applyAlignment="1" applyProtection="1">
      <alignment horizontal="center" vertical="center"/>
      <protection locked="0"/>
    </xf>
    <xf numFmtId="14" fontId="4" fillId="2" borderId="45" xfId="0" applyNumberFormat="1" applyFont="1" applyFill="1" applyBorder="1" applyAlignment="1" applyProtection="1">
      <alignment horizontal="center" vertical="center"/>
      <protection locked="0"/>
    </xf>
    <xf numFmtId="14" fontId="0" fillId="2" borderId="43" xfId="0" applyNumberFormat="1" applyFill="1" applyBorder="1" applyAlignment="1" applyProtection="1">
      <alignment horizontal="center"/>
      <protection locked="0"/>
    </xf>
    <xf numFmtId="14" fontId="0" fillId="2" borderId="44" xfId="0" applyNumberFormat="1" applyFill="1" applyBorder="1" applyAlignment="1" applyProtection="1">
      <alignment horizontal="center"/>
      <protection locked="0"/>
    </xf>
    <xf numFmtId="14" fontId="0" fillId="2" borderId="45" xfId="0" applyNumberFormat="1" applyFill="1" applyBorder="1" applyAlignment="1" applyProtection="1">
      <alignment horizontal="center"/>
      <protection locked="0"/>
    </xf>
    <xf numFmtId="0" fontId="4" fillId="6" borderId="70" xfId="0" applyFont="1" applyFill="1" applyBorder="1" applyAlignment="1" applyProtection="1">
      <alignment horizontal="center" vertical="center"/>
      <protection locked="0"/>
    </xf>
    <xf numFmtId="0" fontId="4" fillId="6" borderId="106" xfId="0" applyFont="1" applyFill="1" applyBorder="1" applyAlignment="1" applyProtection="1">
      <alignment horizontal="center" vertical="center"/>
      <protection locked="0"/>
    </xf>
    <xf numFmtId="49" fontId="4" fillId="6" borderId="70" xfId="0" applyNumberFormat="1" applyFont="1" applyFill="1" applyBorder="1" applyAlignment="1" applyProtection="1">
      <alignment horizontal="center" vertical="center"/>
      <protection locked="0"/>
    </xf>
    <xf numFmtId="49" fontId="4" fillId="6" borderId="106" xfId="0" applyNumberFormat="1" applyFont="1" applyFill="1" applyBorder="1" applyAlignment="1" applyProtection="1">
      <alignment horizontal="center" vertical="center"/>
      <protection locked="0"/>
    </xf>
    <xf numFmtId="49" fontId="4" fillId="2" borderId="43" xfId="0" applyNumberFormat="1" applyFont="1" applyFill="1" applyBorder="1" applyAlignment="1" applyProtection="1">
      <alignment horizontal="center" vertical="top"/>
      <protection locked="0"/>
    </xf>
    <xf numFmtId="49" fontId="4" fillId="2" borderId="44" xfId="0" applyNumberFormat="1" applyFont="1" applyFill="1" applyBorder="1" applyAlignment="1" applyProtection="1">
      <alignment horizontal="center" vertical="top"/>
      <protection locked="0"/>
    </xf>
    <xf numFmtId="49" fontId="4" fillId="2" borderId="45" xfId="0" applyNumberFormat="1" applyFont="1" applyFill="1" applyBorder="1" applyAlignment="1" applyProtection="1">
      <alignment horizontal="center" vertical="top"/>
      <protection locked="0"/>
    </xf>
    <xf numFmtId="49" fontId="7" fillId="10" borderId="1" xfId="0" applyNumberFormat="1" applyFont="1" applyFill="1" applyBorder="1" applyAlignment="1" applyProtection="1">
      <alignment horizontal="center" vertical="center"/>
      <protection locked="0"/>
    </xf>
    <xf numFmtId="49" fontId="7" fillId="10" borderId="2" xfId="0" applyNumberFormat="1" applyFont="1" applyFill="1" applyBorder="1" applyAlignment="1" applyProtection="1">
      <alignment horizontal="center" vertical="center"/>
      <protection locked="0"/>
    </xf>
    <xf numFmtId="49" fontId="7" fillId="10" borderId="3" xfId="0" applyNumberFormat="1" applyFont="1" applyFill="1" applyBorder="1" applyAlignment="1" applyProtection="1">
      <alignment horizontal="center" vertical="center"/>
      <protection locked="0"/>
    </xf>
    <xf numFmtId="0" fontId="4" fillId="6" borderId="92" xfId="0" applyFont="1" applyFill="1" applyBorder="1" applyAlignment="1" applyProtection="1">
      <alignment horizontal="center" vertical="center"/>
      <protection locked="0"/>
    </xf>
    <xf numFmtId="0" fontId="4" fillId="6" borderId="77" xfId="0" applyFont="1" applyFill="1" applyBorder="1" applyAlignment="1" applyProtection="1">
      <alignment horizontal="center" vertical="center"/>
      <protection locked="0"/>
    </xf>
    <xf numFmtId="0" fontId="4" fillId="2" borderId="109" xfId="0" applyFont="1" applyFill="1" applyBorder="1" applyAlignment="1">
      <alignment horizontal="center" vertical="top" wrapText="1"/>
    </xf>
    <xf numFmtId="0" fontId="4" fillId="2" borderId="78" xfId="0" applyFont="1" applyFill="1" applyBorder="1" applyAlignment="1">
      <alignment horizontal="center" vertical="top" wrapText="1"/>
    </xf>
    <xf numFmtId="0" fontId="30" fillId="6" borderId="108" xfId="20" applyFont="1" applyFill="1" applyBorder="1" applyAlignment="1" applyProtection="1">
      <alignment horizontal="center" vertical="center"/>
      <protection locked="0"/>
    </xf>
    <xf numFmtId="0" fontId="4" fillId="6" borderId="108" xfId="0" applyFont="1" applyFill="1" applyBorder="1" applyAlignment="1" applyProtection="1">
      <alignment horizontal="center" vertical="center"/>
      <protection locked="0"/>
    </xf>
    <xf numFmtId="0" fontId="4" fillId="6" borderId="42" xfId="0" applyFont="1" applyFill="1" applyBorder="1" applyAlignment="1" applyProtection="1">
      <alignment horizontal="center" vertical="center"/>
      <protection locked="0"/>
    </xf>
    <xf numFmtId="0" fontId="27" fillId="0" borderId="0" xfId="20" applyAlignment="1" applyProtection="1">
      <alignment horizontal="center" vertical="center"/>
      <protection locked="0"/>
    </xf>
    <xf numFmtId="0" fontId="7" fillId="0" borderId="0" xfId="0" applyFont="1" applyAlignment="1" applyProtection="1">
      <alignment horizontal="right" vertical="center"/>
      <protection locked="0"/>
    </xf>
    <xf numFmtId="49" fontId="6" fillId="9" borderId="55" xfId="0" applyNumberFormat="1" applyFont="1" applyFill="1" applyBorder="1" applyAlignment="1" applyProtection="1">
      <alignment horizontal="center" vertical="center"/>
      <protection locked="0"/>
    </xf>
    <xf numFmtId="49" fontId="6" fillId="9" borderId="45" xfId="0" applyNumberFormat="1" applyFont="1" applyFill="1" applyBorder="1" applyAlignment="1" applyProtection="1">
      <alignment horizontal="center" vertical="center"/>
      <protection locked="0"/>
    </xf>
    <xf numFmtId="0" fontId="6" fillId="9" borderId="92" xfId="0" applyFont="1" applyFill="1" applyBorder="1" applyAlignment="1">
      <alignment horizontal="center" vertical="center" wrapText="1"/>
    </xf>
    <xf numFmtId="0" fontId="6" fillId="4" borderId="109" xfId="0" applyFont="1" applyFill="1" applyBorder="1" applyAlignment="1" applyProtection="1">
      <alignment horizontal="center" vertical="center" wrapText="1"/>
      <protection locked="0"/>
    </xf>
    <xf numFmtId="49" fontId="4" fillId="2" borderId="178" xfId="0" applyNumberFormat="1" applyFont="1" applyFill="1" applyBorder="1" applyAlignment="1" applyProtection="1">
      <alignment horizontal="center" vertical="center"/>
      <protection locked="0"/>
    </xf>
    <xf numFmtId="49" fontId="4" fillId="2" borderId="179" xfId="0" applyNumberFormat="1" applyFont="1" applyFill="1" applyBorder="1" applyAlignment="1" applyProtection="1">
      <alignment horizontal="center" vertical="center"/>
      <protection locked="0"/>
    </xf>
    <xf numFmtId="49" fontId="4" fillId="2" borderId="168" xfId="0" applyNumberFormat="1" applyFont="1" applyFill="1" applyBorder="1" applyAlignment="1" applyProtection="1">
      <alignment horizontal="center" vertical="center"/>
      <protection locked="0"/>
    </xf>
    <xf numFmtId="0" fontId="4" fillId="0" borderId="0" xfId="0" applyFont="1" applyAlignment="1">
      <alignment horizontal="left" vertical="center"/>
    </xf>
    <xf numFmtId="165" fontId="4" fillId="6" borderId="92" xfId="0" applyNumberFormat="1" applyFont="1" applyFill="1" applyBorder="1" applyAlignment="1">
      <alignment horizontal="center" vertical="center"/>
    </xf>
    <xf numFmtId="0" fontId="4" fillId="6" borderId="43" xfId="0" applyFont="1" applyFill="1" applyBorder="1" applyAlignment="1">
      <alignment horizontal="center" vertical="center"/>
    </xf>
    <xf numFmtId="0" fontId="4" fillId="6" borderId="59" xfId="0" applyFont="1" applyFill="1" applyBorder="1" applyAlignment="1">
      <alignment horizontal="center" vertical="center"/>
    </xf>
    <xf numFmtId="0" fontId="4" fillId="0" borderId="0" xfId="0" applyFont="1" applyAlignment="1" applyProtection="1">
      <alignment horizontal="left" vertical="center"/>
      <protection locked="0"/>
    </xf>
    <xf numFmtId="49" fontId="13" fillId="0" borderId="12" xfId="0" applyNumberFormat="1" applyFont="1" applyBorder="1" applyAlignment="1" applyProtection="1">
      <alignment horizontal="center" vertical="center"/>
      <protection locked="0"/>
    </xf>
    <xf numFmtId="49" fontId="13" fillId="0" borderId="0" xfId="0" applyNumberFormat="1" applyFont="1" applyAlignment="1" applyProtection="1">
      <alignment horizontal="center" vertical="center"/>
      <protection locked="0"/>
    </xf>
    <xf numFmtId="0" fontId="6" fillId="9" borderId="43" xfId="0" applyFont="1" applyFill="1" applyBorder="1" applyAlignment="1">
      <alignment horizontal="center" vertical="center" wrapText="1"/>
    </xf>
    <xf numFmtId="0" fontId="6" fillId="9" borderId="44" xfId="0" applyFont="1" applyFill="1" applyBorder="1" applyAlignment="1">
      <alignment horizontal="center" vertical="center" wrapText="1"/>
    </xf>
    <xf numFmtId="0" fontId="17" fillId="0" borderId="0" xfId="0" applyFont="1" applyAlignment="1">
      <alignment horizontal="center" vertical="top"/>
    </xf>
    <xf numFmtId="0" fontId="8" fillId="0" borderId="0" xfId="0" applyFont="1" applyAlignment="1" applyProtection="1">
      <alignment vertical="center" wrapText="1"/>
      <protection locked="0"/>
    </xf>
    <xf numFmtId="0" fontId="8" fillId="0" borderId="0" xfId="0" applyFont="1" applyAlignment="1" applyProtection="1">
      <alignment vertical="center"/>
      <protection locked="0"/>
    </xf>
    <xf numFmtId="0" fontId="13" fillId="0" borderId="0" xfId="0" applyFont="1" applyAlignment="1" applyProtection="1">
      <alignment horizontal="center" vertical="center"/>
      <protection locked="0"/>
    </xf>
    <xf numFmtId="49" fontId="13" fillId="0" borderId="11" xfId="0" applyNumberFormat="1" applyFont="1" applyBorder="1" applyAlignment="1" applyProtection="1">
      <alignment horizontal="center" vertical="center"/>
      <protection locked="0"/>
    </xf>
    <xf numFmtId="0" fontId="27" fillId="0" borderId="0" xfId="20" applyFill="1" applyAlignment="1" applyProtection="1">
      <alignment horizontal="center" vertical="center" wrapText="1"/>
      <protection locked="0"/>
    </xf>
    <xf numFmtId="0" fontId="8" fillId="0" borderId="4" xfId="0" applyFont="1" applyBorder="1" applyAlignment="1" applyProtection="1">
      <alignment horizontal="left" vertical="center" wrapText="1"/>
      <protection locked="0"/>
    </xf>
    <xf numFmtId="0" fontId="8" fillId="0" borderId="0" xfId="0" applyFont="1" applyAlignment="1" applyProtection="1">
      <alignment horizontal="left" vertical="center" wrapText="1"/>
      <protection locked="0"/>
    </xf>
    <xf numFmtId="0" fontId="8" fillId="0" borderId="4" xfId="0" applyFont="1" applyBorder="1" applyAlignment="1" applyProtection="1">
      <alignment horizontal="left" vertical="center"/>
      <protection locked="0"/>
    </xf>
    <xf numFmtId="0" fontId="8" fillId="0" borderId="0" xfId="0" applyFont="1" applyAlignment="1" applyProtection="1">
      <alignment horizontal="left" vertical="center"/>
      <protection locked="0"/>
    </xf>
    <xf numFmtId="0" fontId="8" fillId="0" borderId="0" xfId="0" applyFont="1" applyAlignment="1">
      <alignment horizontal="center" vertical="center" wrapText="1"/>
    </xf>
    <xf numFmtId="0" fontId="4" fillId="0" borderId="4" xfId="0" applyFont="1" applyBorder="1" applyAlignment="1" applyProtection="1">
      <alignment horizontal="left" vertical="center"/>
      <protection locked="0"/>
    </xf>
    <xf numFmtId="0" fontId="6" fillId="4" borderId="90" xfId="0" applyFont="1" applyFill="1" applyBorder="1" applyAlignment="1" applyProtection="1">
      <alignment horizontal="center" vertical="center"/>
      <protection locked="0"/>
    </xf>
    <xf numFmtId="0" fontId="6" fillId="4" borderId="101" xfId="0" applyFont="1" applyFill="1" applyBorder="1" applyAlignment="1" applyProtection="1">
      <alignment horizontal="center" vertical="center"/>
      <protection locked="0"/>
    </xf>
    <xf numFmtId="0" fontId="6" fillId="4" borderId="102" xfId="0" applyFont="1" applyFill="1" applyBorder="1" applyAlignment="1" applyProtection="1">
      <alignment horizontal="center" vertical="center"/>
      <protection locked="0"/>
    </xf>
    <xf numFmtId="0" fontId="6" fillId="4" borderId="99" xfId="0" applyFont="1" applyFill="1" applyBorder="1" applyAlignment="1" applyProtection="1">
      <alignment horizontal="center" vertical="center"/>
      <protection locked="0"/>
    </xf>
    <xf numFmtId="0" fontId="6" fillId="4" borderId="100"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protection locked="0"/>
    </xf>
    <xf numFmtId="0" fontId="6" fillId="4" borderId="20" xfId="0" applyFont="1" applyFill="1" applyBorder="1" applyAlignment="1" applyProtection="1">
      <alignment horizontal="center" vertical="center"/>
      <protection locked="0"/>
    </xf>
    <xf numFmtId="0" fontId="6" fillId="4" borderId="4" xfId="0" applyFont="1" applyFill="1" applyBorder="1" applyAlignment="1" applyProtection="1">
      <alignment horizontal="center" vertical="center"/>
      <protection locked="0"/>
    </xf>
    <xf numFmtId="0" fontId="6" fillId="4" borderId="21" xfId="0" applyFont="1" applyFill="1" applyBorder="1" applyAlignment="1" applyProtection="1">
      <alignment horizontal="center" vertical="center"/>
      <protection locked="0"/>
    </xf>
    <xf numFmtId="0" fontId="6" fillId="4" borderId="11" xfId="0" applyFont="1" applyFill="1" applyBorder="1" applyAlignment="1" applyProtection="1">
      <alignment horizontal="center" vertical="center"/>
      <protection locked="0"/>
    </xf>
    <xf numFmtId="0" fontId="6" fillId="4" borderId="19" xfId="0" applyFont="1" applyFill="1" applyBorder="1" applyAlignment="1" applyProtection="1">
      <alignment horizontal="center" vertical="center"/>
      <protection locked="0"/>
    </xf>
    <xf numFmtId="0" fontId="4" fillId="0" borderId="4" xfId="0" applyFont="1" applyBorder="1" applyAlignment="1" applyProtection="1">
      <alignment horizontal="left" vertical="center" wrapText="1"/>
      <protection locked="0"/>
    </xf>
    <xf numFmtId="0" fontId="4" fillId="0" borderId="0" xfId="0" applyFont="1" applyAlignment="1" applyProtection="1">
      <alignment horizontal="left" vertical="center" wrapText="1"/>
      <protection locked="0"/>
    </xf>
    <xf numFmtId="0" fontId="7" fillId="0" borderId="43" xfId="0" applyFont="1" applyBorder="1" applyAlignment="1" applyProtection="1">
      <alignment horizontal="left" vertical="center"/>
      <protection locked="0"/>
    </xf>
    <xf numFmtId="0" fontId="7" fillId="0" borderId="59" xfId="0" applyFont="1" applyBorder="1" applyAlignment="1" applyProtection="1">
      <alignment horizontal="left" vertical="center"/>
      <protection locked="0"/>
    </xf>
    <xf numFmtId="0" fontId="6" fillId="4" borderId="90" xfId="0" applyFont="1" applyFill="1" applyBorder="1" applyAlignment="1" applyProtection="1">
      <alignment horizontal="center" vertical="center" wrapText="1"/>
      <protection locked="0"/>
    </xf>
    <xf numFmtId="0" fontId="6" fillId="4" borderId="101" xfId="0" applyFont="1" applyFill="1" applyBorder="1" applyAlignment="1" applyProtection="1">
      <alignment horizontal="center" vertical="center" wrapText="1"/>
      <protection locked="0"/>
    </xf>
    <xf numFmtId="0" fontId="6" fillId="4" borderId="91" xfId="0" applyFont="1" applyFill="1" applyBorder="1" applyAlignment="1" applyProtection="1">
      <alignment horizontal="center" vertical="center" wrapText="1"/>
      <protection locked="0"/>
    </xf>
    <xf numFmtId="0" fontId="4" fillId="0" borderId="21" xfId="0" applyFont="1" applyBorder="1" applyAlignment="1" applyProtection="1">
      <alignment horizontal="left" vertical="center"/>
      <protection locked="0"/>
    </xf>
    <xf numFmtId="0" fontId="4" fillId="0" borderId="21" xfId="0" applyFont="1" applyBorder="1" applyAlignment="1" applyProtection="1">
      <alignment horizontal="left" vertical="center" wrapText="1"/>
      <protection locked="0"/>
    </xf>
    <xf numFmtId="0" fontId="6" fillId="4" borderId="73" xfId="0" applyFont="1" applyFill="1" applyBorder="1" applyAlignment="1" applyProtection="1">
      <alignment horizontal="center" vertical="center" wrapText="1"/>
      <protection locked="0"/>
    </xf>
    <xf numFmtId="0" fontId="6" fillId="4" borderId="74" xfId="0" applyFont="1" applyFill="1" applyBorder="1" applyAlignment="1" applyProtection="1">
      <alignment horizontal="center" vertical="center" wrapText="1"/>
      <protection locked="0"/>
    </xf>
    <xf numFmtId="0" fontId="6" fillId="4" borderId="17" xfId="0" applyFont="1" applyFill="1" applyBorder="1" applyAlignment="1" applyProtection="1">
      <alignment horizontal="center" vertical="center" wrapText="1"/>
      <protection locked="0"/>
    </xf>
    <xf numFmtId="0" fontId="6" fillId="4" borderId="88" xfId="0" applyFont="1" applyFill="1" applyBorder="1" applyAlignment="1" applyProtection="1">
      <alignment horizontal="center" vertical="center" wrapText="1"/>
      <protection locked="0"/>
    </xf>
    <xf numFmtId="0" fontId="6" fillId="4" borderId="19" xfId="0" applyFont="1" applyFill="1" applyBorder="1" applyAlignment="1" applyProtection="1">
      <alignment horizontal="center" vertical="center" wrapText="1"/>
      <protection locked="0"/>
    </xf>
    <xf numFmtId="0" fontId="7" fillId="0" borderId="25" xfId="0" applyFont="1" applyBorder="1" applyAlignment="1" applyProtection="1">
      <alignment horizontal="left" vertical="center"/>
      <protection locked="0"/>
    </xf>
    <xf numFmtId="0" fontId="7" fillId="0" borderId="26" xfId="0" applyFont="1" applyBorder="1" applyAlignment="1" applyProtection="1">
      <alignment horizontal="left" vertical="center"/>
      <protection locked="0"/>
    </xf>
    <xf numFmtId="0" fontId="7" fillId="0" borderId="53" xfId="0" applyFont="1" applyBorder="1" applyAlignment="1" applyProtection="1">
      <alignment horizontal="left" vertical="center"/>
      <protection locked="0"/>
    </xf>
    <xf numFmtId="0" fontId="12" fillId="0" borderId="0" xfId="0" applyFont="1" applyAlignment="1" applyProtection="1">
      <alignment horizontal="center" vertical="center"/>
      <protection locked="0"/>
    </xf>
    <xf numFmtId="0" fontId="6" fillId="4" borderId="82" xfId="0" applyFont="1" applyFill="1" applyBorder="1" applyAlignment="1" applyProtection="1">
      <alignment horizontal="center" vertical="center"/>
      <protection locked="0"/>
    </xf>
    <xf numFmtId="0" fontId="4" fillId="0" borderId="56" xfId="0" applyFont="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4" fillId="0" borderId="20"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4" fillId="0" borderId="21" xfId="0" applyFont="1" applyBorder="1" applyAlignment="1" applyProtection="1">
      <alignment horizontal="center" vertical="center"/>
      <protection locked="0"/>
    </xf>
    <xf numFmtId="0" fontId="4" fillId="0" borderId="49" xfId="0" applyFont="1" applyBorder="1" applyAlignment="1" applyProtection="1">
      <alignment horizontal="center" vertical="center"/>
      <protection locked="0"/>
    </xf>
    <xf numFmtId="0" fontId="4" fillId="0" borderId="14" xfId="0" applyFont="1" applyBorder="1" applyAlignment="1" applyProtection="1">
      <alignment horizontal="center" vertical="center"/>
      <protection locked="0"/>
    </xf>
    <xf numFmtId="0" fontId="4" fillId="0" borderId="23" xfId="0" applyFont="1" applyBorder="1" applyAlignment="1" applyProtection="1">
      <alignment horizontal="center" vertical="center"/>
      <protection locked="0"/>
    </xf>
    <xf numFmtId="0" fontId="6" fillId="4" borderId="87" xfId="0" applyFont="1" applyFill="1" applyBorder="1" applyAlignment="1" applyProtection="1">
      <alignment horizontal="center" vertical="center"/>
      <protection locked="0"/>
    </xf>
    <xf numFmtId="0" fontId="4" fillId="0" borderId="84" xfId="0" applyFont="1" applyBorder="1" applyAlignment="1" applyProtection="1">
      <alignment horizontal="center" vertical="center"/>
      <protection locked="0"/>
    </xf>
    <xf numFmtId="0" fontId="4" fillId="0" borderId="74" xfId="0" applyFont="1" applyBorder="1" applyAlignment="1" applyProtection="1">
      <alignment horizontal="center" vertical="center" wrapText="1"/>
      <protection locked="0"/>
    </xf>
    <xf numFmtId="0" fontId="4" fillId="0" borderId="75" xfId="0" applyFont="1" applyBorder="1" applyAlignment="1" applyProtection="1">
      <alignment horizontal="center" vertical="center" wrapText="1"/>
      <protection locked="0"/>
    </xf>
    <xf numFmtId="0" fontId="4" fillId="0" borderId="61" xfId="0" applyFont="1" applyBorder="1" applyAlignment="1" applyProtection="1">
      <alignment horizontal="center" vertical="center" wrapText="1"/>
      <protection locked="0"/>
    </xf>
    <xf numFmtId="0" fontId="6" fillId="4" borderId="3" xfId="0" applyFont="1" applyFill="1" applyBorder="1" applyAlignment="1" applyProtection="1">
      <alignment horizontal="center" vertical="center" wrapText="1"/>
      <protection locked="0"/>
    </xf>
    <xf numFmtId="0" fontId="4" fillId="4" borderId="5" xfId="0" applyFont="1" applyFill="1" applyBorder="1" applyAlignment="1" applyProtection="1">
      <alignment horizontal="center" vertical="center" wrapText="1"/>
      <protection locked="0"/>
    </xf>
    <xf numFmtId="0" fontId="4" fillId="4" borderId="51" xfId="0" applyFont="1" applyFill="1" applyBorder="1" applyAlignment="1" applyProtection="1">
      <alignment horizontal="center" vertical="center" wrapText="1"/>
      <protection locked="0"/>
    </xf>
    <xf numFmtId="0" fontId="4" fillId="0" borderId="93" xfId="0" applyFont="1" applyBorder="1" applyAlignment="1" applyProtection="1">
      <alignment horizontal="center" vertical="center"/>
      <protection locked="0"/>
    </xf>
    <xf numFmtId="0" fontId="6" fillId="4" borderId="27" xfId="0" applyFont="1" applyFill="1" applyBorder="1" applyAlignment="1" applyProtection="1">
      <alignment horizontal="center" vertical="center" wrapText="1"/>
      <protection locked="0"/>
    </xf>
    <xf numFmtId="0" fontId="4" fillId="0" borderId="50" xfId="0" applyFont="1" applyBorder="1" applyAlignment="1" applyProtection="1">
      <alignment horizontal="center" vertical="center" wrapText="1"/>
      <protection locked="0"/>
    </xf>
    <xf numFmtId="0" fontId="4" fillId="4" borderId="74" xfId="0" applyFont="1" applyFill="1" applyBorder="1" applyAlignment="1" applyProtection="1">
      <alignment horizontal="center" vertical="center" wrapText="1"/>
      <protection locked="0"/>
    </xf>
    <xf numFmtId="0" fontId="4" fillId="4" borderId="75" xfId="0" applyFont="1" applyFill="1" applyBorder="1" applyAlignment="1" applyProtection="1">
      <alignment horizontal="center" vertical="center" wrapText="1"/>
      <protection locked="0"/>
    </xf>
    <xf numFmtId="0" fontId="6" fillId="4" borderId="82" xfId="0" applyFont="1" applyFill="1" applyBorder="1" applyAlignment="1" applyProtection="1">
      <alignment horizontal="center" vertical="center" wrapText="1"/>
      <protection locked="0"/>
    </xf>
    <xf numFmtId="0" fontId="4" fillId="0" borderId="56" xfId="0" applyFont="1" applyBorder="1" applyAlignment="1" applyProtection="1">
      <alignment horizontal="center" vertical="center" wrapText="1"/>
      <protection locked="0"/>
    </xf>
    <xf numFmtId="0" fontId="6" fillId="4" borderId="75" xfId="0" applyFont="1" applyFill="1" applyBorder="1" applyAlignment="1" applyProtection="1">
      <alignment horizontal="center" vertical="center" wrapText="1"/>
      <protection locked="0"/>
    </xf>
    <xf numFmtId="0" fontId="18" fillId="11" borderId="0" xfId="21" applyFont="1" applyFill="1" applyAlignment="1" applyProtection="1">
      <alignment horizontal="left" vertical="center" wrapText="1"/>
      <protection locked="0"/>
    </xf>
    <xf numFmtId="0" fontId="4" fillId="0" borderId="4" xfId="0" applyFont="1" applyBorder="1" applyAlignment="1" applyProtection="1">
      <alignment vertical="center"/>
      <protection locked="0"/>
    </xf>
    <xf numFmtId="0" fontId="4" fillId="0" borderId="0" xfId="0" applyFont="1" applyAlignment="1" applyProtection="1">
      <alignment vertical="center"/>
      <protection locked="0"/>
    </xf>
    <xf numFmtId="0" fontId="4" fillId="0" borderId="21" xfId="0" applyFont="1" applyBorder="1" applyAlignment="1" applyProtection="1">
      <alignment vertical="center"/>
      <protection locked="0"/>
    </xf>
    <xf numFmtId="0" fontId="21" fillId="0" borderId="4" xfId="0" applyFont="1" applyBorder="1" applyAlignment="1" applyProtection="1">
      <alignment vertical="center"/>
      <protection locked="0"/>
    </xf>
    <xf numFmtId="0" fontId="21" fillId="0" borderId="0" xfId="0" applyFont="1" applyAlignment="1" applyProtection="1">
      <alignment vertical="center"/>
      <protection locked="0"/>
    </xf>
    <xf numFmtId="0" fontId="21" fillId="0" borderId="21" xfId="0" applyFont="1" applyBorder="1" applyAlignment="1" applyProtection="1">
      <alignment vertical="center"/>
      <protection locked="0"/>
    </xf>
    <xf numFmtId="0" fontId="21" fillId="0" borderId="33" xfId="0" applyFont="1" applyBorder="1" applyAlignment="1" applyProtection="1">
      <alignment vertical="center"/>
      <protection locked="0"/>
    </xf>
    <xf numFmtId="0" fontId="21" fillId="0" borderId="8" xfId="0" applyFont="1" applyBorder="1" applyAlignment="1" applyProtection="1">
      <alignment vertical="center"/>
      <protection locked="0"/>
    </xf>
    <xf numFmtId="0" fontId="21" fillId="0" borderId="85" xfId="0" applyFont="1" applyBorder="1" applyAlignment="1" applyProtection="1">
      <alignment vertical="center"/>
      <protection locked="0"/>
    </xf>
    <xf numFmtId="0" fontId="4" fillId="0" borderId="4" xfId="22" applyFont="1" applyBorder="1" applyAlignment="1" applyProtection="1">
      <alignment vertical="center" wrapText="1"/>
      <protection locked="0"/>
    </xf>
    <xf numFmtId="0" fontId="4" fillId="0" borderId="0" xfId="22" applyFont="1" applyAlignment="1" applyProtection="1">
      <alignment vertical="center" wrapText="1"/>
      <protection locked="0"/>
    </xf>
    <xf numFmtId="0" fontId="4" fillId="0" borderId="21" xfId="22" applyFont="1" applyBorder="1" applyAlignment="1" applyProtection="1">
      <alignment vertical="center" wrapText="1"/>
      <protection locked="0"/>
    </xf>
    <xf numFmtId="0" fontId="4" fillId="0" borderId="4" xfId="22" applyFont="1" applyBorder="1" applyAlignment="1" applyProtection="1">
      <alignment horizontal="left" vertical="center" wrapText="1"/>
      <protection locked="0"/>
    </xf>
    <xf numFmtId="0" fontId="4" fillId="0" borderId="0" xfId="22" applyFont="1" applyAlignment="1" applyProtection="1">
      <alignment horizontal="left" vertical="center" wrapText="1"/>
      <protection locked="0"/>
    </xf>
    <xf numFmtId="0" fontId="4" fillId="0" borderId="21" xfId="22" applyFont="1" applyBorder="1" applyAlignment="1" applyProtection="1">
      <alignment horizontal="left" vertical="center" wrapText="1"/>
      <protection locked="0"/>
    </xf>
    <xf numFmtId="0" fontId="21" fillId="0" borderId="11" xfId="0" applyFont="1" applyBorder="1" applyAlignment="1" applyProtection="1">
      <alignment horizontal="left" vertical="center"/>
      <protection locked="0"/>
    </xf>
    <xf numFmtId="0" fontId="21" fillId="0" borderId="12" xfId="0" applyFont="1" applyBorder="1" applyAlignment="1" applyProtection="1">
      <alignment vertical="center"/>
      <protection locked="0"/>
    </xf>
    <xf numFmtId="0" fontId="21" fillId="0" borderId="19" xfId="0" applyFont="1" applyBorder="1" applyAlignment="1" applyProtection="1">
      <alignment vertical="center"/>
      <protection locked="0"/>
    </xf>
    <xf numFmtId="0" fontId="21" fillId="0" borderId="4" xfId="0" applyFont="1" applyBorder="1" applyAlignment="1" applyProtection="1">
      <alignment horizontal="left" vertical="center"/>
      <protection locked="0"/>
    </xf>
    <xf numFmtId="0" fontId="21" fillId="0" borderId="0" xfId="0" applyFont="1" applyAlignment="1" applyProtection="1">
      <alignment horizontal="left" vertical="center"/>
      <protection locked="0"/>
    </xf>
    <xf numFmtId="0" fontId="21" fillId="0" borderId="21" xfId="0" applyFont="1" applyBorder="1" applyAlignment="1" applyProtection="1">
      <alignment horizontal="left" vertical="center"/>
      <protection locked="0"/>
    </xf>
    <xf numFmtId="0" fontId="4" fillId="0" borderId="135" xfId="0" applyFont="1" applyBorder="1" applyAlignment="1" applyProtection="1">
      <alignment vertical="center"/>
      <protection locked="0"/>
    </xf>
    <xf numFmtId="0" fontId="4" fillId="0" borderId="98" xfId="0" applyFont="1" applyBorder="1" applyAlignment="1" applyProtection="1">
      <alignment vertical="center"/>
      <protection locked="0"/>
    </xf>
    <xf numFmtId="0" fontId="4" fillId="0" borderId="123" xfId="0" applyFont="1" applyBorder="1" applyAlignment="1" applyProtection="1">
      <alignment vertical="center"/>
      <protection locked="0"/>
    </xf>
    <xf numFmtId="0" fontId="7" fillId="0" borderId="137" xfId="0" applyFont="1" applyBorder="1" applyAlignment="1" applyProtection="1">
      <alignment vertical="center"/>
      <protection locked="0"/>
    </xf>
    <xf numFmtId="0" fontId="4" fillId="0" borderId="129" xfId="0" applyFont="1" applyBorder="1" applyAlignment="1" applyProtection="1">
      <alignment vertical="center"/>
      <protection locked="0"/>
    </xf>
    <xf numFmtId="0" fontId="4" fillId="0" borderId="136" xfId="0" applyFont="1" applyBorder="1" applyAlignment="1" applyProtection="1">
      <alignment vertical="center"/>
      <protection locked="0"/>
    </xf>
    <xf numFmtId="0" fontId="21" fillId="0" borderId="69" xfId="0" applyFont="1" applyBorder="1" applyAlignment="1" applyProtection="1">
      <alignment vertical="center"/>
      <protection locked="0"/>
    </xf>
    <xf numFmtId="0" fontId="21" fillId="0" borderId="9" xfId="0" applyFont="1" applyBorder="1" applyAlignment="1" applyProtection="1">
      <alignment vertical="center"/>
      <protection locked="0"/>
    </xf>
    <xf numFmtId="0" fontId="21" fillId="0" borderId="94" xfId="0" applyFont="1" applyBorder="1" applyAlignment="1" applyProtection="1">
      <alignment vertical="center"/>
      <protection locked="0"/>
    </xf>
    <xf numFmtId="0" fontId="21" fillId="0" borderId="46" xfId="0" applyFont="1" applyBorder="1" applyAlignment="1" applyProtection="1">
      <alignment vertical="center"/>
      <protection locked="0"/>
    </xf>
    <xf numFmtId="0" fontId="21" fillId="0" borderId="10" xfId="0" applyFont="1" applyBorder="1" applyAlignment="1" applyProtection="1">
      <alignment vertical="center"/>
      <protection locked="0"/>
    </xf>
    <xf numFmtId="0" fontId="21" fillId="0" borderId="86" xfId="0" applyFont="1" applyBorder="1" applyAlignment="1" applyProtection="1">
      <alignment vertical="center"/>
      <protection locked="0"/>
    </xf>
    <xf numFmtId="49" fontId="4" fillId="6" borderId="55" xfId="0" applyNumberFormat="1" applyFont="1" applyFill="1" applyBorder="1" applyAlignment="1" applyProtection="1">
      <alignment horizontal="center" vertical="center"/>
      <protection locked="0"/>
    </xf>
    <xf numFmtId="49" fontId="4" fillId="6" borderId="44" xfId="0" applyNumberFormat="1" applyFont="1" applyFill="1" applyBorder="1" applyAlignment="1" applyProtection="1">
      <alignment horizontal="center" vertical="center"/>
      <protection locked="0"/>
    </xf>
    <xf numFmtId="49" fontId="4" fillId="6" borderId="45" xfId="0" applyNumberFormat="1" applyFont="1" applyFill="1" applyBorder="1" applyAlignment="1" applyProtection="1">
      <alignment horizontal="center" vertical="center"/>
      <protection locked="0"/>
    </xf>
    <xf numFmtId="0" fontId="0" fillId="0" borderId="0" xfId="0" applyAlignment="1">
      <alignment vertical="center"/>
    </xf>
  </cellXfs>
  <cellStyles count="23">
    <cellStyle name="Euro" xfId="14" xr:uid="{00000000-0005-0000-0000-000000000000}"/>
    <cellStyle name="Lien hypertexte" xfId="20" builtinId="8"/>
    <cellStyle name="Milliers" xfId="1" builtinId="3"/>
    <cellStyle name="Milliers 2" xfId="15" xr:uid="{00000000-0005-0000-0000-000003000000}"/>
    <cellStyle name="Milliers 3" xfId="6" xr:uid="{00000000-0005-0000-0000-000004000000}"/>
    <cellStyle name="Monetaire" xfId="2" xr:uid="{00000000-0005-0000-0000-000005000000}"/>
    <cellStyle name="Monetaire [0]" xfId="3" xr:uid="{00000000-0005-0000-0000-000006000000}"/>
    <cellStyle name="Monetaire [0] 2" xfId="17" xr:uid="{00000000-0005-0000-0000-000007000000}"/>
    <cellStyle name="Monetaire 2" xfId="16" xr:uid="{00000000-0005-0000-0000-000008000000}"/>
    <cellStyle name="Monetaire 3" xfId="18" xr:uid="{00000000-0005-0000-0000-000009000000}"/>
    <cellStyle name="Monetaire 4" xfId="19" xr:uid="{00000000-0005-0000-0000-00000A000000}"/>
    <cellStyle name="Normal" xfId="0" builtinId="0"/>
    <cellStyle name="Normal 2" xfId="7" xr:uid="{00000000-0005-0000-0000-00000C000000}"/>
    <cellStyle name="Normal 2 2" xfId="22" xr:uid="{A8CF5338-2259-4DF3-8DB6-ABF241D8C960}"/>
    <cellStyle name="Normal 3" xfId="13" xr:uid="{00000000-0005-0000-0000-00000D000000}"/>
    <cellStyle name="Normal 4" xfId="5" xr:uid="{00000000-0005-0000-0000-00000E000000}"/>
    <cellStyle name="Normal_FVbis2005  I  Bilan ataf1modif" xfId="21" xr:uid="{00000000-0005-0000-0000-000010000000}"/>
    <cellStyle name="Pourcentage" xfId="4" builtinId="5"/>
    <cellStyle name="Pourcentage 2" xfId="12" xr:uid="{00000000-0005-0000-0000-000012000000}"/>
    <cellStyle name="Titre1" xfId="8" xr:uid="{00000000-0005-0000-0000-000013000000}"/>
    <cellStyle name="Titre2" xfId="9" xr:uid="{00000000-0005-0000-0000-000014000000}"/>
    <cellStyle name="Titre3" xfId="10" xr:uid="{00000000-0005-0000-0000-000015000000}"/>
    <cellStyle name="Titre4" xfId="11" xr:uid="{00000000-0005-0000-0000-000016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99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harmonia.logement.gouv.fr/manuel/notices/sociaux_coord/F01_1.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harmonia.logement.gouv.fr/manuel/notices/sociaux_coord/F01_3.pdf" TargetMode="Externa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95"/>
  <sheetViews>
    <sheetView showGridLines="0" zoomScaleNormal="100" workbookViewId="0">
      <selection activeCell="A2" sqref="A2:I2"/>
    </sheetView>
  </sheetViews>
  <sheetFormatPr baseColWidth="10" defaultColWidth="11.453125" defaultRowHeight="15.5"/>
  <cols>
    <col min="1" max="1" width="62.1796875" style="1" customWidth="1"/>
    <col min="2" max="2" width="13.54296875" style="1" customWidth="1"/>
    <col min="3" max="3" width="16.81640625" style="1" customWidth="1"/>
    <col min="4" max="4" width="13.81640625" style="1" customWidth="1"/>
    <col min="5" max="5" width="13.54296875" style="1" customWidth="1"/>
    <col min="6" max="6" width="54.81640625" style="1" customWidth="1"/>
    <col min="7" max="7" width="19" style="1" customWidth="1"/>
    <col min="8" max="8" width="23.1796875" style="1" bestFit="1" customWidth="1"/>
    <col min="9" max="9" width="23.1796875" style="1" customWidth="1"/>
    <col min="10" max="10" width="1.54296875" style="1" customWidth="1"/>
    <col min="11" max="16384" width="11.453125" style="1"/>
  </cols>
  <sheetData>
    <row r="1" spans="1:10" ht="30" customHeight="1">
      <c r="A1" s="170" t="str">
        <f>_nom</f>
        <v>TEXTAREA_</v>
      </c>
      <c r="B1" s="512" t="s">
        <v>280</v>
      </c>
      <c r="C1" s="512"/>
      <c r="D1" s="511" t="s">
        <v>288</v>
      </c>
      <c r="E1" s="511"/>
      <c r="F1" s="511"/>
      <c r="G1" s="511"/>
      <c r="H1" s="467" t="s">
        <v>237</v>
      </c>
      <c r="I1" s="466" t="s">
        <v>364</v>
      </c>
    </row>
    <row r="2" spans="1:10" ht="29.15" customHeight="1" thickBot="1">
      <c r="A2" s="472" t="s">
        <v>144</v>
      </c>
      <c r="B2" s="472"/>
      <c r="C2" s="472"/>
      <c r="D2" s="472"/>
      <c r="E2" s="472"/>
      <c r="F2" s="472"/>
      <c r="G2" s="472"/>
      <c r="H2" s="472"/>
      <c r="I2" s="472"/>
      <c r="J2" s="67"/>
    </row>
    <row r="3" spans="1:10" ht="24.75" customHeight="1" thickBot="1">
      <c r="A3" s="470" t="s">
        <v>365</v>
      </c>
      <c r="B3" s="471"/>
      <c r="C3" s="471"/>
      <c r="D3" s="471"/>
      <c r="E3" s="471"/>
      <c r="F3" s="471"/>
      <c r="G3" s="471"/>
      <c r="H3" s="471"/>
      <c r="J3" s="4"/>
    </row>
    <row r="4" spans="1:10" ht="24" customHeight="1" thickBot="1">
      <c r="A4" s="180" t="s">
        <v>186</v>
      </c>
      <c r="B4" s="473" t="s">
        <v>28</v>
      </c>
      <c r="C4" s="474"/>
      <c r="D4" s="475"/>
      <c r="F4" s="192" t="s">
        <v>76</v>
      </c>
      <c r="G4" s="473"/>
      <c r="H4" s="474"/>
      <c r="I4" s="475"/>
      <c r="J4" s="181"/>
    </row>
    <row r="5" spans="1:10" ht="19.5" customHeight="1" thickBot="1">
      <c r="A5" s="483" t="s">
        <v>187</v>
      </c>
      <c r="B5" s="484"/>
      <c r="C5" s="484"/>
      <c r="D5"/>
      <c r="F5" s="8"/>
      <c r="G5" s="8"/>
      <c r="H5" s="8"/>
      <c r="I5" s="8"/>
      <c r="J5" s="181"/>
    </row>
    <row r="6" spans="1:10" ht="27.75" customHeight="1" thickBot="1">
      <c r="A6" s="89" t="s">
        <v>221</v>
      </c>
      <c r="B6" s="473" t="s">
        <v>28</v>
      </c>
      <c r="C6" s="474"/>
      <c r="D6" s="475"/>
      <c r="J6" s="196"/>
    </row>
    <row r="7" spans="1:10" ht="30" customHeight="1" thickBot="1">
      <c r="A7" s="481" t="s">
        <v>222</v>
      </c>
      <c r="B7" s="482"/>
      <c r="C7" s="482"/>
      <c r="D7" s="482"/>
      <c r="F7" s="193" t="s">
        <v>90</v>
      </c>
      <c r="G7" s="194" t="s">
        <v>91</v>
      </c>
      <c r="H7" s="194" t="s">
        <v>92</v>
      </c>
      <c r="I7" s="195" t="s">
        <v>93</v>
      </c>
      <c r="J7" s="181"/>
    </row>
    <row r="8" spans="1:10" ht="30" customHeight="1" thickBot="1">
      <c r="A8" s="286"/>
      <c r="B8" s="286"/>
      <c r="C8" s="286"/>
      <c r="D8" s="286"/>
      <c r="F8" s="295"/>
      <c r="G8" s="296"/>
      <c r="H8" s="297" t="s">
        <v>28</v>
      </c>
      <c r="I8" s="298"/>
      <c r="J8" s="197"/>
    </row>
    <row r="9" spans="1:10" ht="19.5" customHeight="1" thickBot="1">
      <c r="A9" s="179" t="s">
        <v>211</v>
      </c>
      <c r="B9" s="485"/>
      <c r="C9" s="486"/>
      <c r="D9" s="487"/>
      <c r="E9" s="8"/>
      <c r="F9" s="72"/>
      <c r="G9" s="72"/>
      <c r="H9" s="198"/>
      <c r="I9" s="65"/>
      <c r="J9" s="182"/>
    </row>
    <row r="10" spans="1:10" ht="19.5" customHeight="1" thickBot="1">
      <c r="E10" s="8"/>
      <c r="F10" s="478" t="s">
        <v>82</v>
      </c>
      <c r="G10" s="479"/>
      <c r="H10" s="479"/>
      <c r="I10" s="480"/>
      <c r="J10" s="181"/>
    </row>
    <row r="11" spans="1:10" ht="30.65" customHeight="1" thickBot="1">
      <c r="A11" s="199" t="s">
        <v>74</v>
      </c>
      <c r="B11" s="498"/>
      <c r="C11" s="499"/>
      <c r="D11" s="500"/>
      <c r="E11" s="8"/>
      <c r="F11" s="361" t="s">
        <v>9</v>
      </c>
      <c r="G11" s="362" t="s">
        <v>0</v>
      </c>
      <c r="H11" s="363" t="s">
        <v>209</v>
      </c>
      <c r="I11" s="195" t="s">
        <v>210</v>
      </c>
      <c r="J11" s="196"/>
    </row>
    <row r="12" spans="1:10" ht="19.5" customHeight="1" thickBot="1">
      <c r="E12" s="8"/>
      <c r="F12" s="346" t="s">
        <v>28</v>
      </c>
      <c r="G12" s="297" t="s">
        <v>28</v>
      </c>
      <c r="H12" s="347"/>
      <c r="I12" s="349"/>
      <c r="J12" s="200"/>
    </row>
    <row r="13" spans="1:10" ht="19.5" customHeight="1" thickBot="1">
      <c r="A13" s="192" t="s">
        <v>75</v>
      </c>
      <c r="B13" s="488"/>
      <c r="C13" s="489"/>
      <c r="D13" s="490"/>
      <c r="E13" s="8"/>
      <c r="F13" s="72"/>
      <c r="G13" s="198"/>
      <c r="H13" s="348"/>
      <c r="I13" s="350"/>
      <c r="J13" s="182"/>
    </row>
    <row r="14" spans="1:10" ht="47.25" customHeight="1" thickBot="1">
      <c r="A14" s="271"/>
      <c r="B14" s="8"/>
      <c r="C14"/>
      <c r="D14"/>
      <c r="E14" s="8"/>
      <c r="F14" s="89" t="s">
        <v>251</v>
      </c>
      <c r="G14" s="184"/>
      <c r="I14" s="7"/>
      <c r="J14" s="181"/>
    </row>
    <row r="15" spans="1:10" ht="23.25" customHeight="1" thickBot="1">
      <c r="A15" s="78" t="s">
        <v>145</v>
      </c>
      <c r="B15" s="491"/>
      <c r="C15" s="492"/>
      <c r="D15" s="493"/>
      <c r="E15" s="8"/>
      <c r="J15" s="59"/>
    </row>
    <row r="16" spans="1:10" ht="26.25" customHeight="1" thickBot="1">
      <c r="A16" s="271"/>
      <c r="B16" s="8"/>
      <c r="C16"/>
      <c r="D16"/>
      <c r="E16" s="8"/>
      <c r="F16" s="201" t="s">
        <v>63</v>
      </c>
      <c r="G16" s="64"/>
      <c r="J16" s="59"/>
    </row>
    <row r="17" spans="1:10" ht="19.5" customHeight="1" thickBot="1">
      <c r="A17" s="78" t="s">
        <v>146</v>
      </c>
      <c r="B17" s="491"/>
      <c r="C17" s="492"/>
      <c r="D17" s="493"/>
      <c r="E17" s="8"/>
      <c r="F17" s="8"/>
      <c r="G17" s="8"/>
      <c r="J17" s="59"/>
    </row>
    <row r="18" spans="1:10" ht="19.5" customHeight="1" thickBot="1">
      <c r="A18" s="271"/>
      <c r="B18" s="8"/>
      <c r="C18"/>
      <c r="D18"/>
      <c r="E18" s="8"/>
      <c r="J18" s="59"/>
    </row>
    <row r="19" spans="1:10" ht="24" customHeight="1" thickBot="1">
      <c r="A19" s="501" t="s">
        <v>83</v>
      </c>
      <c r="B19" s="502"/>
      <c r="C19" s="502"/>
      <c r="D19" s="503"/>
      <c r="E19" s="8"/>
      <c r="F19" s="192" t="s">
        <v>77</v>
      </c>
      <c r="G19" s="202"/>
      <c r="J19" s="59"/>
    </row>
    <row r="20" spans="1:10" ht="19.5" customHeight="1" thickBot="1">
      <c r="A20" s="289" t="s">
        <v>223</v>
      </c>
      <c r="B20" s="476" t="s">
        <v>28</v>
      </c>
      <c r="C20" s="476"/>
      <c r="D20" s="477"/>
      <c r="E20" s="8"/>
      <c r="J20" s="59"/>
    </row>
    <row r="21" spans="1:10" ht="27" customHeight="1" thickBot="1">
      <c r="A21" s="79" t="s">
        <v>84</v>
      </c>
      <c r="B21" s="494" t="s">
        <v>28</v>
      </c>
      <c r="C21" s="494"/>
      <c r="D21" s="495"/>
      <c r="E21" s="8"/>
      <c r="F21" s="203" t="s">
        <v>267</v>
      </c>
      <c r="G21" s="184"/>
      <c r="J21" s="59"/>
    </row>
    <row r="22" spans="1:10" ht="28.5" customHeight="1" thickBot="1">
      <c r="A22" s="79" t="s">
        <v>86</v>
      </c>
      <c r="B22" s="494" t="s">
        <v>28</v>
      </c>
      <c r="C22" s="494"/>
      <c r="D22" s="495"/>
      <c r="E22" s="8"/>
      <c r="J22" s="59"/>
    </row>
    <row r="23" spans="1:10" ht="42" customHeight="1" thickBot="1">
      <c r="A23" s="79" t="s">
        <v>85</v>
      </c>
      <c r="B23" s="494" t="s">
        <v>28</v>
      </c>
      <c r="C23" s="494"/>
      <c r="D23" s="495"/>
      <c r="E23" s="8"/>
      <c r="F23" s="201" t="s">
        <v>236</v>
      </c>
      <c r="G23" s="204"/>
      <c r="J23" s="59"/>
    </row>
    <row r="24" spans="1:10" ht="29.25" customHeight="1" thickBot="1">
      <c r="A24" s="79" t="s">
        <v>224</v>
      </c>
      <c r="B24" s="496"/>
      <c r="C24" s="496"/>
      <c r="D24" s="497"/>
      <c r="E24" s="8"/>
      <c r="J24" s="59"/>
    </row>
    <row r="25" spans="1:10" ht="38.25" customHeight="1" thickBot="1">
      <c r="A25" s="79" t="s">
        <v>49</v>
      </c>
      <c r="B25" s="494" t="s">
        <v>28</v>
      </c>
      <c r="C25" s="494"/>
      <c r="D25" s="495"/>
      <c r="E25" s="8"/>
      <c r="F25" s="201" t="s">
        <v>188</v>
      </c>
      <c r="G25" s="184"/>
      <c r="J25" s="205"/>
    </row>
    <row r="26" spans="1:10" ht="16" thickBot="1">
      <c r="A26" s="79" t="s">
        <v>225</v>
      </c>
      <c r="B26" s="496"/>
      <c r="C26" s="496"/>
      <c r="D26" s="497"/>
      <c r="E26" s="8"/>
      <c r="J26" s="59"/>
    </row>
    <row r="27" spans="1:10" ht="41.25" customHeight="1" thickBot="1">
      <c r="A27" s="79" t="s">
        <v>226</v>
      </c>
      <c r="B27" s="496"/>
      <c r="C27" s="496"/>
      <c r="D27" s="497"/>
      <c r="E27" s="8"/>
      <c r="F27" s="206" t="s">
        <v>268</v>
      </c>
      <c r="G27" s="207"/>
      <c r="I27" s="8"/>
      <c r="J27" s="196"/>
    </row>
    <row r="28" spans="1:10" ht="24" customHeight="1" thickBot="1">
      <c r="A28" s="208" t="s">
        <v>250</v>
      </c>
      <c r="B28" s="508"/>
      <c r="C28" s="509"/>
      <c r="D28" s="510"/>
      <c r="E28" s="8"/>
      <c r="J28" s="196"/>
    </row>
    <row r="29" spans="1:10" ht="19.5" customHeight="1" thickBot="1">
      <c r="A29" s="5"/>
      <c r="B29" s="6"/>
      <c r="C29" s="6"/>
      <c r="D29" s="6"/>
      <c r="E29" s="8"/>
      <c r="F29" s="344" t="s">
        <v>195</v>
      </c>
      <c r="G29" s="364" t="s">
        <v>38</v>
      </c>
      <c r="H29" s="513" t="s">
        <v>41</v>
      </c>
      <c r="I29" s="514"/>
      <c r="J29" s="196"/>
    </row>
    <row r="30" spans="1:10" ht="19.5" customHeight="1" thickBot="1">
      <c r="F30" s="351"/>
      <c r="G30" s="353"/>
      <c r="H30" s="504"/>
      <c r="I30" s="505"/>
      <c r="J30" s="200"/>
    </row>
    <row r="31" spans="1:10" ht="19.5" customHeight="1" thickBot="1">
      <c r="A31" s="80" t="s">
        <v>234</v>
      </c>
      <c r="B31" s="506"/>
      <c r="C31" s="506"/>
      <c r="D31" s="507"/>
      <c r="F31" s="352"/>
      <c r="G31" s="352"/>
      <c r="J31" s="59"/>
    </row>
    <row r="32" spans="1:10" ht="36.65" customHeight="1" thickBot="1">
      <c r="A32" s="288" t="s">
        <v>235</v>
      </c>
      <c r="B32" s="509"/>
      <c r="C32" s="509"/>
      <c r="D32" s="510"/>
      <c r="F32" s="209" t="s">
        <v>258</v>
      </c>
      <c r="G32" s="207"/>
      <c r="J32" s="181"/>
    </row>
    <row r="33" spans="1:10" ht="25" customHeight="1" thickBot="1">
      <c r="J33" s="181"/>
    </row>
    <row r="34" spans="1:10" ht="47.25" customHeight="1">
      <c r="F34" s="365" t="s">
        <v>277</v>
      </c>
      <c r="G34" s="366" t="s">
        <v>269</v>
      </c>
      <c r="H34" s="325" t="s">
        <v>270</v>
      </c>
      <c r="I34" s="210" t="s">
        <v>242</v>
      </c>
      <c r="J34" s="183"/>
    </row>
    <row r="35" spans="1:10" ht="24.75" customHeight="1">
      <c r="E35" s="59"/>
      <c r="F35" s="319" t="s">
        <v>241</v>
      </c>
      <c r="G35" s="374"/>
      <c r="H35" s="317" t="s">
        <v>28</v>
      </c>
      <c r="I35" s="322"/>
      <c r="J35" s="183"/>
    </row>
    <row r="36" spans="1:10" ht="25" customHeight="1">
      <c r="E36" s="59"/>
      <c r="F36" s="320" t="s">
        <v>265</v>
      </c>
      <c r="G36" s="375"/>
      <c r="H36" s="317" t="s">
        <v>28</v>
      </c>
      <c r="I36" s="318"/>
      <c r="J36" s="200"/>
    </row>
    <row r="37" spans="1:10" ht="25" customHeight="1" thickBot="1">
      <c r="E37" s="59"/>
      <c r="F37" s="321" t="s">
        <v>266</v>
      </c>
      <c r="G37" s="376"/>
      <c r="H37" s="290" t="s">
        <v>28</v>
      </c>
      <c r="I37" s="323"/>
      <c r="J37" s="200"/>
    </row>
    <row r="38" spans="1:10" ht="19" customHeight="1" thickBot="1">
      <c r="A38" s="67"/>
      <c r="B38" s="67"/>
      <c r="C38" s="67"/>
      <c r="D38" s="67"/>
      <c r="E38" s="67"/>
      <c r="F38" s="67"/>
      <c r="G38" s="67"/>
      <c r="H38" s="67"/>
      <c r="I38" s="67"/>
      <c r="J38" s="68"/>
    </row>
    <row r="39" spans="1:10" ht="18.75" customHeight="1">
      <c r="A39" s="10"/>
      <c r="B39" s="10"/>
      <c r="C39" s="10"/>
      <c r="D39" s="10"/>
      <c r="E39" s="10"/>
      <c r="F39" s="10"/>
      <c r="G39" s="10"/>
      <c r="H39" s="10"/>
    </row>
    <row r="40" spans="1:10" s="8" customFormat="1" ht="21" customHeight="1" thickBot="1">
      <c r="A40" s="525" t="s">
        <v>247</v>
      </c>
      <c r="B40" s="525"/>
      <c r="C40" s="525"/>
      <c r="D40" s="525"/>
      <c r="E40" s="525"/>
      <c r="F40" s="525"/>
      <c r="G40" s="525"/>
      <c r="H40" s="525"/>
      <c r="I40" s="525"/>
      <c r="J40" s="1"/>
    </row>
    <row r="41" spans="1:10" s="8" customFormat="1" ht="48" customHeight="1">
      <c r="A41" s="104" t="s">
        <v>9</v>
      </c>
      <c r="B41" s="516" t="s">
        <v>0</v>
      </c>
      <c r="C41" s="516"/>
      <c r="D41" s="516"/>
      <c r="E41" s="516"/>
      <c r="F41" s="105" t="s">
        <v>14</v>
      </c>
      <c r="G41" s="105" t="s">
        <v>227</v>
      </c>
      <c r="H41" s="189" t="s">
        <v>19</v>
      </c>
      <c r="I41" s="77" t="s">
        <v>249</v>
      </c>
      <c r="J41" s="1"/>
    </row>
    <row r="42" spans="1:10" ht="16" thickBot="1">
      <c r="A42" s="358" t="s">
        <v>28</v>
      </c>
      <c r="B42" s="517" t="s">
        <v>28</v>
      </c>
      <c r="C42" s="518"/>
      <c r="D42" s="518"/>
      <c r="E42" s="519"/>
      <c r="F42" s="357" t="s">
        <v>28</v>
      </c>
      <c r="G42" s="356"/>
      <c r="H42" s="355"/>
      <c r="I42" s="354" t="s">
        <v>28</v>
      </c>
      <c r="J42" s="63"/>
    </row>
    <row r="43" spans="1:10" ht="21.75" customHeight="1">
      <c r="A43" s="524" t="s">
        <v>248</v>
      </c>
      <c r="B43" s="524"/>
      <c r="C43" s="524"/>
      <c r="H43" s="3"/>
    </row>
    <row r="44" spans="1:10" ht="19" customHeight="1">
      <c r="B44" s="10"/>
      <c r="C44" s="10"/>
      <c r="D44" s="10"/>
      <c r="E44" s="10"/>
      <c r="F44" s="10"/>
      <c r="G44" s="10"/>
      <c r="H44" s="10"/>
    </row>
    <row r="45" spans="1:10" ht="25.5" customHeight="1">
      <c r="A45" s="526" t="s">
        <v>151</v>
      </c>
      <c r="B45" s="526"/>
      <c r="C45" s="526"/>
      <c r="D45" s="526"/>
      <c r="E45" s="526"/>
      <c r="F45" s="526"/>
      <c r="G45" s="526"/>
      <c r="H45" s="526"/>
      <c r="I45" s="526"/>
    </row>
    <row r="46" spans="1:10" ht="16.5" customHeight="1" thickBot="1">
      <c r="A46" s="520" t="s">
        <v>189</v>
      </c>
      <c r="B46" s="520"/>
      <c r="C46" s="520"/>
      <c r="D46" s="520"/>
      <c r="H46" s="47"/>
    </row>
    <row r="47" spans="1:10" ht="51.65" customHeight="1" thickBot="1">
      <c r="A47" s="527" t="s">
        <v>239</v>
      </c>
      <c r="B47" s="528"/>
      <c r="C47" s="515" t="s">
        <v>87</v>
      </c>
      <c r="D47" s="515"/>
      <c r="E47" s="515"/>
      <c r="F47" s="515" t="s">
        <v>88</v>
      </c>
      <c r="G47" s="515"/>
      <c r="H47" s="102" t="s">
        <v>38</v>
      </c>
      <c r="I47" s="103" t="s">
        <v>89</v>
      </c>
    </row>
    <row r="48" spans="1:10" ht="20.5" customHeight="1" thickBot="1">
      <c r="A48" s="522"/>
      <c r="B48" s="523"/>
      <c r="C48" s="521"/>
      <c r="D48" s="521"/>
      <c r="E48" s="521"/>
      <c r="F48" s="504" t="s">
        <v>28</v>
      </c>
      <c r="G48" s="504"/>
      <c r="H48" s="360"/>
      <c r="I48" s="359"/>
      <c r="J48" s="174"/>
    </row>
    <row r="49" spans="1:10" ht="12" customHeight="1">
      <c r="A49" s="48"/>
      <c r="B49" s="66"/>
      <c r="C49" s="66"/>
      <c r="D49" s="66"/>
      <c r="E49" s="66"/>
      <c r="F49" s="66"/>
      <c r="G49" s="66"/>
      <c r="H49" s="66"/>
    </row>
    <row r="50" spans="1:10">
      <c r="A50" s="8"/>
    </row>
    <row r="51" spans="1:10">
      <c r="A51" s="8"/>
    </row>
    <row r="52" spans="1:10">
      <c r="A52" s="8"/>
    </row>
    <row r="53" spans="1:10">
      <c r="A53" s="8"/>
    </row>
    <row r="54" spans="1:10" s="8" customFormat="1">
      <c r="I54" s="1"/>
      <c r="J54" s="1"/>
    </row>
    <row r="56" spans="1:10" ht="12.75" hidden="1" customHeight="1"/>
    <row r="57" spans="1:10" hidden="1"/>
    <row r="58" spans="1:10" hidden="1"/>
    <row r="59" spans="1:10" hidden="1"/>
    <row r="60" spans="1:10" ht="9.65" hidden="1" customHeight="1" thickBot="1">
      <c r="A60" s="301"/>
      <c r="B60"/>
      <c r="C60" s="301"/>
      <c r="D60"/>
      <c r="E60" s="301"/>
      <c r="F60"/>
      <c r="G60" s="301"/>
      <c r="H60"/>
      <c r="I60"/>
    </row>
    <row r="61" spans="1:10" ht="16.5" hidden="1" thickTop="1" thickBot="1">
      <c r="A61" s="327" t="s">
        <v>272</v>
      </c>
      <c r="B61"/>
      <c r="C61" s="302" t="s">
        <v>47</v>
      </c>
      <c r="D61"/>
      <c r="E61" s="302" t="s">
        <v>71</v>
      </c>
      <c r="F61"/>
      <c r="G61" s="302" t="s">
        <v>49</v>
      </c>
      <c r="H61"/>
      <c r="I61" s="301"/>
    </row>
    <row r="62" spans="1:10" ht="16" hidden="1" thickTop="1">
      <c r="A62" s="327" t="s">
        <v>273</v>
      </c>
      <c r="B62"/>
      <c r="C62" s="303" t="s">
        <v>56</v>
      </c>
      <c r="D62"/>
      <c r="E62" s="303" t="s">
        <v>72</v>
      </c>
      <c r="F62"/>
      <c r="G62" s="303" t="s">
        <v>50</v>
      </c>
      <c r="H62"/>
      <c r="I62" s="307" t="s">
        <v>45</v>
      </c>
      <c r="J62" s="8"/>
    </row>
    <row r="63" spans="1:10" hidden="1">
      <c r="A63" s="327" t="s">
        <v>274</v>
      </c>
      <c r="B63"/>
      <c r="C63"/>
      <c r="D63"/>
      <c r="E63" s="303" t="s">
        <v>73</v>
      </c>
      <c r="F63"/>
      <c r="G63" s="303" t="s">
        <v>51</v>
      </c>
      <c r="H63"/>
      <c r="I63" t="s">
        <v>39</v>
      </c>
      <c r="J63" s="8"/>
    </row>
    <row r="64" spans="1:10" hidden="1">
      <c r="A64" s="327" t="s">
        <v>275</v>
      </c>
      <c r="B64"/>
      <c r="C64"/>
      <c r="D64"/>
      <c r="E64"/>
      <c r="F64"/>
      <c r="G64" s="303" t="s">
        <v>52</v>
      </c>
      <c r="H64"/>
      <c r="I64"/>
      <c r="J64" s="8"/>
    </row>
    <row r="65" spans="1:10" hidden="1">
      <c r="A65" s="327" t="s">
        <v>276</v>
      </c>
      <c r="B65"/>
      <c r="C65"/>
      <c r="D65"/>
      <c r="E65"/>
      <c r="F65"/>
      <c r="G65" s="303" t="s">
        <v>53</v>
      </c>
      <c r="H65"/>
      <c r="I65" s="8"/>
      <c r="J65" s="8"/>
    </row>
    <row r="66" spans="1:10" ht="16" hidden="1" thickBot="1">
      <c r="A66" s="303"/>
      <c r="B66"/>
      <c r="C66" s="301"/>
      <c r="D66"/>
      <c r="E66" s="301"/>
      <c r="F66"/>
      <c r="G66" s="303" t="s">
        <v>54</v>
      </c>
      <c r="H66"/>
      <c r="I66" s="8"/>
      <c r="J66" s="8"/>
    </row>
    <row r="67" spans="1:10" ht="16" hidden="1" thickTop="1">
      <c r="A67" s="303"/>
      <c r="B67"/>
      <c r="C67" s="302" t="s">
        <v>36</v>
      </c>
      <c r="D67"/>
      <c r="E67" s="304" t="s">
        <v>244</v>
      </c>
      <c r="F67"/>
      <c r="G67" s="303" t="s">
        <v>240</v>
      </c>
      <c r="H67"/>
      <c r="I67" s="8"/>
      <c r="J67" s="8"/>
    </row>
    <row r="68" spans="1:10" ht="62.5" hidden="1">
      <c r="A68"/>
      <c r="B68"/>
      <c r="C68" s="303" t="s">
        <v>37</v>
      </c>
      <c r="D68"/>
      <c r="E68" s="305" t="s">
        <v>264</v>
      </c>
      <c r="F68"/>
      <c r="G68" s="303" t="s">
        <v>55</v>
      </c>
      <c r="H68"/>
    </row>
    <row r="69" spans="1:10" hidden="1">
      <c r="A69"/>
      <c r="C69"/>
      <c r="D69"/>
      <c r="E69" s="306" t="s">
        <v>245</v>
      </c>
      <c r="F69"/>
      <c r="G69" s="326" t="s">
        <v>271</v>
      </c>
      <c r="H69"/>
    </row>
    <row r="70" spans="1:10" hidden="1">
      <c r="A70"/>
      <c r="C70"/>
      <c r="D70"/>
      <c r="E70" s="306" t="s">
        <v>70</v>
      </c>
      <c r="F70"/>
      <c r="G70" s="303" t="s">
        <v>62</v>
      </c>
      <c r="H70"/>
    </row>
    <row r="71" spans="1:10" ht="16" hidden="1" thickBot="1">
      <c r="A71" s="301"/>
    </row>
    <row r="72" spans="1:10" ht="16" hidden="1" thickTop="1">
      <c r="A72" s="302"/>
    </row>
    <row r="73" spans="1:10" hidden="1">
      <c r="A73" s="303"/>
      <c r="C73"/>
      <c r="D73"/>
      <c r="E73"/>
      <c r="F73"/>
    </row>
    <row r="74" spans="1:10" hidden="1">
      <c r="A74" s="303" t="s">
        <v>40</v>
      </c>
      <c r="C74"/>
      <c r="D74"/>
      <c r="E74"/>
      <c r="F74"/>
    </row>
    <row r="75" spans="1:10" ht="16" hidden="1" thickBot="1">
      <c r="A75" s="303" t="s">
        <v>57</v>
      </c>
      <c r="C75"/>
      <c r="D75"/>
      <c r="E75"/>
      <c r="F75"/>
      <c r="G75" s="301"/>
    </row>
    <row r="76" spans="1:10" ht="16.5" hidden="1" thickTop="1" thickBot="1">
      <c r="A76"/>
      <c r="C76" s="301"/>
      <c r="E76"/>
      <c r="F76"/>
      <c r="G76" s="302" t="s">
        <v>64</v>
      </c>
    </row>
    <row r="77" spans="1:10" ht="16" hidden="1" thickTop="1">
      <c r="A77"/>
      <c r="C77" s="302" t="s">
        <v>46</v>
      </c>
      <c r="E77"/>
      <c r="F77"/>
      <c r="G77" s="303" t="s">
        <v>65</v>
      </c>
    </row>
    <row r="78" spans="1:10" hidden="1">
      <c r="A78"/>
      <c r="C78" s="303" t="s">
        <v>48</v>
      </c>
      <c r="E78"/>
      <c r="F78"/>
      <c r="G78" s="303" t="s">
        <v>66</v>
      </c>
    </row>
    <row r="79" spans="1:10" hidden="1">
      <c r="A79"/>
      <c r="B79"/>
      <c r="C79" s="303"/>
      <c r="D79"/>
      <c r="E79"/>
      <c r="F79"/>
      <c r="G79" s="303" t="s">
        <v>243</v>
      </c>
    </row>
    <row r="80" spans="1:10" hidden="1">
      <c r="A80"/>
      <c r="B80"/>
      <c r="C80"/>
      <c r="D80"/>
      <c r="E80"/>
      <c r="F80"/>
    </row>
    <row r="81" spans="1:1" hidden="1">
      <c r="A81"/>
    </row>
    <row r="82" spans="1:1" hidden="1">
      <c r="A82"/>
    </row>
    <row r="95" spans="1:1">
      <c r="A95"/>
    </row>
  </sheetData>
  <dataConsolidate/>
  <mergeCells count="41">
    <mergeCell ref="D1:G1"/>
    <mergeCell ref="B1:C1"/>
    <mergeCell ref="H29:I29"/>
    <mergeCell ref="F47:G47"/>
    <mergeCell ref="F48:G48"/>
    <mergeCell ref="B41:E41"/>
    <mergeCell ref="B42:E42"/>
    <mergeCell ref="A46:D46"/>
    <mergeCell ref="C47:E47"/>
    <mergeCell ref="C48:E48"/>
    <mergeCell ref="A48:B48"/>
    <mergeCell ref="B32:D32"/>
    <mergeCell ref="A43:C43"/>
    <mergeCell ref="A40:I40"/>
    <mergeCell ref="A45:I45"/>
    <mergeCell ref="A47:B47"/>
    <mergeCell ref="H30:I30"/>
    <mergeCell ref="B31:D31"/>
    <mergeCell ref="B26:D26"/>
    <mergeCell ref="B27:D27"/>
    <mergeCell ref="B28:D28"/>
    <mergeCell ref="B23:D23"/>
    <mergeCell ref="B24:D24"/>
    <mergeCell ref="B25:D25"/>
    <mergeCell ref="B22:D22"/>
    <mergeCell ref="B11:D11"/>
    <mergeCell ref="A19:D19"/>
    <mergeCell ref="B21:D21"/>
    <mergeCell ref="B17:D17"/>
    <mergeCell ref="A3:H3"/>
    <mergeCell ref="A2:I2"/>
    <mergeCell ref="B4:D4"/>
    <mergeCell ref="B6:D6"/>
    <mergeCell ref="B20:D20"/>
    <mergeCell ref="G4:I4"/>
    <mergeCell ref="F10:I10"/>
    <mergeCell ref="A7:D7"/>
    <mergeCell ref="A5:C5"/>
    <mergeCell ref="B9:D9"/>
    <mergeCell ref="B13:D13"/>
    <mergeCell ref="B15:D15"/>
  </mergeCells>
  <dataValidations count="14">
    <dataValidation type="textLength" allowBlank="1" showInputMessage="1" showErrorMessage="1" sqref="B9:D9" xr:uid="{00000000-0002-0000-0000-000000000000}">
      <formula1>9</formula1>
      <formula2>9</formula2>
    </dataValidation>
    <dataValidation type="whole" operator="greaterThanOrEqual" allowBlank="1" showInputMessage="1" showErrorMessage="1" sqref="B49:B53" xr:uid="{00000000-0002-0000-0000-000001000000}">
      <formula1>0</formula1>
    </dataValidation>
    <dataValidation type="textLength" allowBlank="1" showInputMessage="1" showErrorMessage="1" sqref="B26" xr:uid="{00000000-0002-0000-0000-000002000000}">
      <formula1>0</formula1>
      <formula2>5</formula2>
    </dataValidation>
    <dataValidation type="textLength" allowBlank="1" showInputMessage="1" showErrorMessage="1" sqref="J11" xr:uid="{00000000-0002-0000-0000-000003000000}">
      <formula1>0</formula1>
      <formula2>4</formula2>
    </dataValidation>
    <dataValidation type="list" allowBlank="1" showInputMessage="1" showErrorMessage="1" sqref="G19" xr:uid="{00000000-0002-0000-0000-000005000000}">
      <formula1>$E$60:$E$63</formula1>
    </dataValidation>
    <dataValidation type="list" allowBlank="1" showInputMessage="1" showErrorMessage="1" sqref="G8" xr:uid="{00000000-0002-0000-0000-000007000000}">
      <formula1>$C$76:$C$78</formula1>
    </dataValidation>
    <dataValidation type="list" allowBlank="1" showInputMessage="1" showErrorMessage="1" sqref="G32 G16 G23 G27" xr:uid="{00000000-0002-0000-0000-000008000000}">
      <formula1>$C$66:$C$68</formula1>
    </dataValidation>
    <dataValidation type="list" allowBlank="1" showInputMessage="1" showErrorMessage="1" sqref="F8" xr:uid="{00000000-0002-0000-0000-000009000000}">
      <formula1>$E$66:$E$70</formula1>
    </dataValidation>
    <dataValidation type="list" allowBlank="1" showInputMessage="1" showErrorMessage="1" sqref="B11:D11" xr:uid="{00000000-0002-0000-0000-00000A000000}">
      <formula1>$A$60:$A$65</formula1>
    </dataValidation>
    <dataValidation type="list" allowBlank="1" showInputMessage="1" showErrorMessage="1" sqref="F30" xr:uid="{00000000-0002-0000-0000-00000B000000}">
      <formula1>$A$73:$A$75</formula1>
    </dataValidation>
    <dataValidation type="list" allowBlank="1" showInputMessage="1" showErrorMessage="1" sqref="A48:B48" xr:uid="{00000000-0002-0000-0000-00000C000000}">
      <formula1>$I$61:$I$63</formula1>
    </dataValidation>
    <dataValidation type="list" allowBlank="1" showInputMessage="1" showErrorMessage="1" sqref="I36:I37" xr:uid="{00000000-0002-0000-0000-00000D000000}">
      <formula1>$G$75:$G$79</formula1>
    </dataValidation>
    <dataValidation type="list" allowBlank="1" showInputMessage="1" showErrorMessage="1" sqref="B31:D31" xr:uid="{A578A6A0-7151-42B9-95FB-9F5E722E177F}">
      <formula1>$G$60:$G$70</formula1>
    </dataValidation>
    <dataValidation type="list" allowBlank="1" showInputMessage="1" showErrorMessage="1" sqref="G4:I4" xr:uid="{F87EE281-7A3D-41FD-92BC-44830DCA38ED}">
      <formula1>$C$60:$C$62</formula1>
    </dataValidation>
  </dataValidations>
  <hyperlinks>
    <hyperlink ref="D1" r:id="rId1" xr:uid="{C49A5184-4607-4197-B91E-40CEDB1F5346}"/>
  </hyperlinks>
  <printOptions horizontalCentered="1" gridLines="1"/>
  <pageMargins left="0.11811023622047245" right="0" top="0.31496062992125984" bottom="0.19685039370078741" header="0.27559055118110237" footer="0.31496062992125984"/>
  <pageSetup paperSize="9" scale="41" fitToHeight="0" orientation="portrait" r:id="rId2"/>
  <headerFooter alignWithMargins="0"/>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5"/>
  <sheetViews>
    <sheetView zoomScaleNormal="100" workbookViewId="0">
      <selection activeCell="F14" sqref="F14"/>
    </sheetView>
  </sheetViews>
  <sheetFormatPr baseColWidth="10" defaultRowHeight="12.5"/>
  <cols>
    <col min="1" max="1" width="31.54296875" customWidth="1"/>
    <col min="2" max="2" width="22.81640625" customWidth="1"/>
    <col min="3" max="3" width="22.453125" customWidth="1"/>
    <col min="4" max="4" width="25.1796875" customWidth="1"/>
    <col min="5" max="5" width="15.453125" customWidth="1"/>
    <col min="6" max="6" width="15.7265625" customWidth="1"/>
    <col min="7" max="8" width="15.1796875" customWidth="1"/>
    <col min="9" max="9" width="16.54296875" customWidth="1"/>
    <col min="10" max="10" width="17.81640625" customWidth="1"/>
    <col min="11" max="11" width="13.453125" customWidth="1"/>
  </cols>
  <sheetData>
    <row r="1" spans="1:12" ht="20.25" customHeight="1">
      <c r="A1" s="324" t="str">
        <f>[0]!_nom</f>
        <v>TEXTAREA_</v>
      </c>
      <c r="B1" s="327"/>
      <c r="C1" s="367"/>
      <c r="I1" s="529" t="s">
        <v>238</v>
      </c>
      <c r="J1" s="529"/>
      <c r="K1" s="185" t="s">
        <v>364</v>
      </c>
    </row>
    <row r="2" spans="1:12" ht="20.149999999999999" customHeight="1" thickBot="1">
      <c r="A2" s="532" t="s">
        <v>147</v>
      </c>
      <c r="B2" s="532"/>
      <c r="C2" s="532"/>
      <c r="D2" s="532"/>
      <c r="E2" s="532"/>
      <c r="F2" s="269"/>
    </row>
    <row r="3" spans="1:12" ht="26.5" thickBot="1">
      <c r="A3" s="80" t="s">
        <v>78</v>
      </c>
      <c r="B3" s="368"/>
      <c r="D3" s="88" t="s">
        <v>94</v>
      </c>
      <c r="E3" s="168"/>
      <c r="I3" s="315"/>
    </row>
    <row r="4" spans="1:12" ht="39.5" thickBot="1">
      <c r="A4" s="81" t="s">
        <v>79</v>
      </c>
      <c r="B4" s="69"/>
      <c r="D4" s="201" t="s">
        <v>99</v>
      </c>
      <c r="E4" s="316"/>
    </row>
    <row r="5" spans="1:12" ht="13">
      <c r="A5" s="82" t="s">
        <v>80</v>
      </c>
      <c r="B5" s="70"/>
      <c r="D5" s="8"/>
      <c r="E5" s="63"/>
    </row>
    <row r="6" spans="1:12" ht="13.5" thickBot="1">
      <c r="A6" s="83" t="s">
        <v>81</v>
      </c>
      <c r="B6" s="71"/>
      <c r="D6" s="9"/>
      <c r="E6" s="8"/>
    </row>
    <row r="7" spans="1:12">
      <c r="A7" s="211"/>
      <c r="B7" s="8"/>
      <c r="C7" s="8"/>
      <c r="D7" s="8"/>
      <c r="E7" s="8"/>
    </row>
    <row r="8" spans="1:12" ht="19.5" customHeight="1" thickBot="1">
      <c r="A8" s="533" t="s">
        <v>148</v>
      </c>
      <c r="B8" s="525"/>
      <c r="C8" s="525"/>
      <c r="D8" s="525"/>
      <c r="E8" s="525"/>
      <c r="F8" s="525"/>
      <c r="G8" s="525"/>
      <c r="H8" s="525"/>
      <c r="I8" s="525"/>
      <c r="J8" s="525"/>
      <c r="K8" s="525"/>
    </row>
    <row r="9" spans="1:12" ht="45.75" customHeight="1">
      <c r="A9" s="212" t="s">
        <v>149</v>
      </c>
      <c r="B9" s="213" t="s">
        <v>9</v>
      </c>
      <c r="C9" s="213" t="s">
        <v>0</v>
      </c>
      <c r="D9" s="213" t="s">
        <v>15</v>
      </c>
      <c r="E9" s="189" t="s">
        <v>20</v>
      </c>
      <c r="F9" s="189" t="s">
        <v>21</v>
      </c>
      <c r="G9" s="287" t="s">
        <v>61</v>
      </c>
      <c r="H9" s="214" t="s">
        <v>219</v>
      </c>
      <c r="I9" s="189" t="s">
        <v>101</v>
      </c>
      <c r="J9" s="189" t="s">
        <v>246</v>
      </c>
      <c r="K9" s="215" t="s">
        <v>102</v>
      </c>
    </row>
    <row r="10" spans="1:12" ht="13.5" thickBot="1">
      <c r="A10" s="291"/>
      <c r="B10" s="290" t="s">
        <v>28</v>
      </c>
      <c r="C10" s="290" t="s">
        <v>28</v>
      </c>
      <c r="D10" s="290" t="s">
        <v>28</v>
      </c>
      <c r="E10" s="187"/>
      <c r="F10" s="300"/>
      <c r="G10" s="292">
        <f>IF(_CAPNBR&gt;0,_nbreaction_dyn/_CAPNBR,0)</f>
        <v>0</v>
      </c>
      <c r="H10" s="293"/>
      <c r="I10" s="186"/>
      <c r="J10" s="186"/>
      <c r="K10" s="294"/>
      <c r="L10" t="s">
        <v>27</v>
      </c>
    </row>
    <row r="11" spans="1:12" ht="36" customHeight="1">
      <c r="A11" s="530" t="s">
        <v>259</v>
      </c>
      <c r="B11" s="531"/>
      <c r="C11" s="531"/>
      <c r="D11" s="531"/>
      <c r="E11" s="531"/>
      <c r="F11" s="531"/>
      <c r="G11" s="531"/>
      <c r="H11" s="531"/>
      <c r="I11" s="531"/>
      <c r="J11" s="1"/>
      <c r="K11" s="1"/>
    </row>
    <row r="12" spans="1:12">
      <c r="A12" s="531" t="s">
        <v>100</v>
      </c>
      <c r="B12" s="531"/>
      <c r="C12" s="531"/>
      <c r="D12" s="531"/>
      <c r="E12" s="531"/>
      <c r="F12" s="531"/>
      <c r="G12" s="531"/>
      <c r="H12" s="531"/>
      <c r="I12" s="531"/>
    </row>
    <row r="13" spans="1:12">
      <c r="A13" s="530" t="s">
        <v>103</v>
      </c>
      <c r="B13" s="531"/>
      <c r="C13" s="531"/>
      <c r="D13" s="531"/>
      <c r="E13" s="531"/>
      <c r="F13" s="531"/>
      <c r="G13" s="531"/>
      <c r="H13" s="531"/>
      <c r="I13" s="531"/>
    </row>
    <row r="14" spans="1:12">
      <c r="A14" s="10"/>
      <c r="B14" s="10"/>
      <c r="C14" s="10"/>
      <c r="D14" s="10"/>
      <c r="E14" s="10"/>
      <c r="F14" s="10"/>
      <c r="G14" s="10"/>
      <c r="H14" s="10"/>
      <c r="I14" s="10"/>
    </row>
    <row r="15" spans="1:12" ht="13.5" customHeight="1"/>
    <row r="16" spans="1:12">
      <c r="B16" s="372"/>
      <c r="C16" s="372"/>
      <c r="D16" s="372"/>
      <c r="F16" s="372"/>
    </row>
    <row r="17" spans="1:9" ht="9.75" hidden="1" customHeight="1">
      <c r="A17" s="301"/>
    </row>
    <row r="18" spans="1:9" ht="13" hidden="1">
      <c r="A18" s="326" t="s">
        <v>49</v>
      </c>
      <c r="C18" s="301"/>
      <c r="E18" s="301"/>
      <c r="G18" s="301"/>
    </row>
    <row r="19" spans="1:9" hidden="1">
      <c r="A19" s="326" t="s">
        <v>50</v>
      </c>
      <c r="C19" s="370" t="s">
        <v>217</v>
      </c>
      <c r="E19" s="326" t="s">
        <v>95</v>
      </c>
      <c r="G19" s="326" t="s">
        <v>36</v>
      </c>
    </row>
    <row r="20" spans="1:9" ht="12" hidden="1" customHeight="1">
      <c r="A20" s="326" t="s">
        <v>58</v>
      </c>
      <c r="C20" s="370" t="s">
        <v>218</v>
      </c>
      <c r="E20" s="326" t="s">
        <v>96</v>
      </c>
      <c r="G20" s="326" t="s">
        <v>37</v>
      </c>
      <c r="H20" s="373"/>
    </row>
    <row r="21" spans="1:9" ht="12" hidden="1" customHeight="1">
      <c r="A21" s="326" t="s">
        <v>51</v>
      </c>
      <c r="C21" s="371"/>
      <c r="E21" s="326" t="s">
        <v>97</v>
      </c>
      <c r="G21" s="373"/>
      <c r="H21" s="373"/>
    </row>
    <row r="22" spans="1:9" ht="12" hidden="1" customHeight="1">
      <c r="A22" s="326" t="s">
        <v>53</v>
      </c>
      <c r="C22" s="371"/>
      <c r="E22" s="326" t="s">
        <v>98</v>
      </c>
      <c r="G22" s="373"/>
      <c r="H22" s="373"/>
    </row>
    <row r="23" spans="1:9" hidden="1">
      <c r="A23" s="326" t="s">
        <v>54</v>
      </c>
      <c r="C23" s="371"/>
      <c r="G23" s="10"/>
      <c r="H23" s="10"/>
      <c r="I23" s="10"/>
    </row>
    <row r="24" spans="1:9" ht="15.5" hidden="1">
      <c r="A24" s="326" t="s">
        <v>240</v>
      </c>
      <c r="C24" s="1"/>
    </row>
    <row r="25" spans="1:9" hidden="1">
      <c r="A25" s="326" t="s">
        <v>62</v>
      </c>
    </row>
    <row r="26" spans="1:9" hidden="1">
      <c r="A26" s="326" t="s">
        <v>150</v>
      </c>
    </row>
    <row r="27" spans="1:9" hidden="1">
      <c r="A27" s="370" t="s">
        <v>59</v>
      </c>
    </row>
    <row r="28" spans="1:9" hidden="1">
      <c r="A28" s="370" t="s">
        <v>60</v>
      </c>
    </row>
    <row r="29" spans="1:9" ht="21.75" hidden="1" customHeight="1">
      <c r="A29" s="370" t="s">
        <v>200</v>
      </c>
    </row>
    <row r="30" spans="1:9" ht="12" hidden="1" customHeight="1">
      <c r="A30" s="370" t="s">
        <v>69</v>
      </c>
    </row>
    <row r="31" spans="1:9" ht="21" hidden="1" customHeight="1">
      <c r="A31" s="370" t="s">
        <v>68</v>
      </c>
    </row>
    <row r="32" spans="1:9" ht="12.75" hidden="1" customHeight="1">
      <c r="A32" s="370" t="s">
        <v>198</v>
      </c>
    </row>
    <row r="33" spans="1:1" ht="22.5" hidden="1" customHeight="1">
      <c r="A33" s="326" t="s">
        <v>201</v>
      </c>
    </row>
    <row r="34" spans="1:1" ht="16.5" hidden="1" customHeight="1">
      <c r="A34" s="326" t="s">
        <v>199</v>
      </c>
    </row>
    <row r="35" spans="1:1" hidden="1"/>
  </sheetData>
  <mergeCells count="6">
    <mergeCell ref="I1:J1"/>
    <mergeCell ref="A13:I13"/>
    <mergeCell ref="A11:I11"/>
    <mergeCell ref="A12:I12"/>
    <mergeCell ref="A2:E2"/>
    <mergeCell ref="A8:K8"/>
  </mergeCells>
  <dataValidations count="4">
    <dataValidation type="list" allowBlank="1" showInputMessage="1" showErrorMessage="1" sqref="J10" xr:uid="{00000000-0002-0000-0100-000000000000}">
      <formula1>$G$18:$G$20</formula1>
    </dataValidation>
    <dataValidation type="list" allowBlank="1" showInputMessage="1" showErrorMessage="1" sqref="A10" xr:uid="{00000000-0002-0000-0100-000001000000}">
      <formula1>$A$17:$A$34</formula1>
    </dataValidation>
    <dataValidation type="list" allowBlank="1" showInputMessage="1" showErrorMessage="1" sqref="H10" xr:uid="{00000000-0002-0000-0100-000002000000}">
      <formula1>$C$18:$C$20</formula1>
    </dataValidation>
    <dataValidation type="list" allowBlank="1" showInputMessage="1" showErrorMessage="1" sqref="I10" xr:uid="{00000000-0002-0000-0100-000003000000}">
      <formula1>$E$18:$E$22</formula1>
    </dataValidation>
  </dataValidations>
  <printOptions horizontalCentered="1"/>
  <pageMargins left="0.51181102362204722" right="0.51181102362204722" top="0.59055118110236227" bottom="0.55118110236220474" header="0.31496062992125984" footer="0.31496062992125984"/>
  <pageSetup paperSize="9" scale="6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pageSetUpPr fitToPage="1"/>
  </sheetPr>
  <dimension ref="A1:M75"/>
  <sheetViews>
    <sheetView showGridLines="0" zoomScaleNormal="100" workbookViewId="0">
      <selection activeCell="F7" sqref="F7"/>
    </sheetView>
  </sheetViews>
  <sheetFormatPr baseColWidth="10" defaultColWidth="11.453125" defaultRowHeight="12.5"/>
  <cols>
    <col min="1" max="1" width="70.81640625" style="8" customWidth="1"/>
    <col min="2" max="2" width="11.453125" style="8"/>
    <col min="3" max="3" width="15" style="8" customWidth="1"/>
    <col min="4" max="4" width="15.453125" style="8" customWidth="1"/>
    <col min="5" max="5" width="22.7265625" style="8" customWidth="1"/>
    <col min="6" max="6" width="14.54296875" style="8" customWidth="1"/>
    <col min="7" max="7" width="5.7265625" style="8" customWidth="1"/>
    <col min="8" max="16384" width="11.453125" style="8"/>
  </cols>
  <sheetData>
    <row r="1" spans="1:6" ht="18.75" customHeight="1">
      <c r="A1" s="324" t="str">
        <f>[0]!_nom</f>
        <v>TEXTAREA_</v>
      </c>
      <c r="C1" s="468" t="s">
        <v>326</v>
      </c>
      <c r="D1" s="466" t="s">
        <v>364</v>
      </c>
    </row>
    <row r="2" spans="1:6" ht="25.5" customHeight="1">
      <c r="A2" s="369" t="s">
        <v>280</v>
      </c>
      <c r="B2" s="534" t="s">
        <v>345</v>
      </c>
      <c r="C2" s="534"/>
      <c r="D2" s="534"/>
      <c r="E2" s="451"/>
      <c r="F2" s="449"/>
    </row>
    <row r="3" spans="1:6" ht="25.5" customHeight="1" thickBot="1">
      <c r="A3" s="532" t="s">
        <v>289</v>
      </c>
      <c r="B3" s="532"/>
      <c r="C3" s="532"/>
      <c r="D3" s="91"/>
    </row>
    <row r="4" spans="1:6" ht="17.25" customHeight="1">
      <c r="A4" s="93" t="s">
        <v>183</v>
      </c>
      <c r="B4" s="95"/>
      <c r="C4" s="211"/>
      <c r="D4"/>
    </row>
    <row r="5" spans="1:6" ht="17.25" customHeight="1" thickBot="1">
      <c r="A5" s="94" t="s">
        <v>129</v>
      </c>
      <c r="B5" s="92"/>
      <c r="C5" s="211"/>
      <c r="D5"/>
    </row>
    <row r="6" spans="1:6" ht="17.25" customHeight="1">
      <c r="A6"/>
      <c r="B6"/>
      <c r="C6"/>
      <c r="D6"/>
    </row>
    <row r="7" spans="1:6" ht="17.25" customHeight="1" thickBot="1">
      <c r="A7" s="532" t="s">
        <v>290</v>
      </c>
      <c r="B7" s="532"/>
      <c r="C7" s="532"/>
      <c r="D7"/>
    </row>
    <row r="8" spans="1:6" ht="45.65" customHeight="1">
      <c r="A8" s="190" t="s">
        <v>26</v>
      </c>
      <c r="B8" s="328" t="s">
        <v>203</v>
      </c>
      <c r="C8" s="308" t="s">
        <v>204</v>
      </c>
    </row>
    <row r="9" spans="1:6" ht="25.5" customHeight="1">
      <c r="A9" s="111" t="s">
        <v>291</v>
      </c>
      <c r="B9" s="332"/>
      <c r="C9" s="329"/>
    </row>
    <row r="10" spans="1:6" s="14" customFormat="1" ht="15" customHeight="1">
      <c r="A10" s="112" t="s">
        <v>2</v>
      </c>
      <c r="B10" s="333"/>
      <c r="C10" s="309"/>
    </row>
    <row r="11" spans="1:6" ht="14.25" customHeight="1">
      <c r="A11" s="113" t="s">
        <v>292</v>
      </c>
      <c r="B11" s="334"/>
      <c r="C11" s="310"/>
    </row>
    <row r="12" spans="1:6" ht="14.25" customHeight="1">
      <c r="A12" s="114" t="s">
        <v>116</v>
      </c>
      <c r="B12" s="335"/>
      <c r="C12" s="330"/>
    </row>
    <row r="13" spans="1:6" ht="15" customHeight="1">
      <c r="A13" s="12" t="s">
        <v>104</v>
      </c>
      <c r="B13" s="336">
        <f>_S_NLLT-SUM(B14:B20)</f>
        <v>0</v>
      </c>
      <c r="C13" s="311">
        <f>_S_NLFR-SUM(C14:C20)</f>
        <v>0</v>
      </c>
    </row>
    <row r="14" spans="1:6" ht="15" customHeight="1">
      <c r="A14" s="12" t="s">
        <v>105</v>
      </c>
      <c r="B14" s="337"/>
      <c r="C14" s="15"/>
      <c r="E14" s="118"/>
    </row>
    <row r="15" spans="1:6" ht="15" customHeight="1">
      <c r="A15" s="12" t="s">
        <v>106</v>
      </c>
      <c r="B15" s="337"/>
      <c r="C15" s="15"/>
    </row>
    <row r="16" spans="1:6" ht="15" customHeight="1">
      <c r="A16" s="12" t="s">
        <v>107</v>
      </c>
      <c r="B16" s="337"/>
      <c r="C16" s="15"/>
    </row>
    <row r="17" spans="1:4" ht="15" customHeight="1">
      <c r="A17" s="12" t="s">
        <v>108</v>
      </c>
      <c r="B17" s="337"/>
      <c r="C17" s="15"/>
    </row>
    <row r="18" spans="1:4" ht="15" customHeight="1">
      <c r="A18" s="12" t="s">
        <v>184</v>
      </c>
      <c r="B18" s="337"/>
      <c r="C18" s="15"/>
      <c r="D18" s="60"/>
    </row>
    <row r="19" spans="1:4" ht="15" customHeight="1">
      <c r="A19" s="12" t="s">
        <v>212</v>
      </c>
      <c r="B19" s="337"/>
      <c r="C19" s="15"/>
      <c r="D19" s="176"/>
    </row>
    <row r="20" spans="1:4" ht="15" customHeight="1">
      <c r="A20" s="238" t="s">
        <v>213</v>
      </c>
      <c r="B20" s="338"/>
      <c r="C20" s="262"/>
      <c r="D20" s="176"/>
    </row>
    <row r="21" spans="1:4" ht="15" customHeight="1">
      <c r="A21" s="115" t="s">
        <v>118</v>
      </c>
      <c r="B21" s="339"/>
      <c r="C21" s="266"/>
      <c r="D21" s="60"/>
    </row>
    <row r="22" spans="1:4" ht="15" customHeight="1">
      <c r="A22" s="12" t="s">
        <v>112</v>
      </c>
      <c r="B22" s="336">
        <f>_S_NLLT-_S_NLTC-_S_NLTEt</f>
        <v>0</v>
      </c>
      <c r="C22" s="266"/>
    </row>
    <row r="23" spans="1:4" ht="15" customHeight="1">
      <c r="A23" s="12" t="s">
        <v>111</v>
      </c>
      <c r="B23" s="337"/>
      <c r="C23" s="311">
        <f>_S_NLFR-C24</f>
        <v>0</v>
      </c>
    </row>
    <row r="24" spans="1:4" ht="15" customHeight="1">
      <c r="A24" s="12" t="s">
        <v>262</v>
      </c>
      <c r="B24" s="338"/>
      <c r="C24" s="314"/>
    </row>
    <row r="25" spans="1:4" ht="15" customHeight="1">
      <c r="A25" s="114" t="s">
        <v>117</v>
      </c>
      <c r="B25" s="339"/>
      <c r="C25" s="331"/>
    </row>
    <row r="26" spans="1:4" ht="15" customHeight="1">
      <c r="A26" s="12" t="s">
        <v>109</v>
      </c>
      <c r="B26" s="336">
        <f>_S_NLLT-_S_NLGT-_S_NLGPP</f>
        <v>0</v>
      </c>
      <c r="C26" s="311">
        <f>_S_NLFR-_S_NFGT-_S_NFGPP</f>
        <v>0</v>
      </c>
    </row>
    <row r="27" spans="1:4" ht="15" customHeight="1">
      <c r="A27" s="12" t="s">
        <v>279</v>
      </c>
      <c r="B27" s="337"/>
      <c r="C27" s="15"/>
    </row>
    <row r="28" spans="1:4" ht="32.15" customHeight="1">
      <c r="A28" s="116" t="s">
        <v>278</v>
      </c>
      <c r="B28" s="340"/>
      <c r="C28" s="378"/>
      <c r="D28" s="60"/>
    </row>
    <row r="29" spans="1:4" ht="15" customHeight="1">
      <c r="A29" s="113" t="s">
        <v>293</v>
      </c>
      <c r="B29" s="334"/>
      <c r="C29" s="310"/>
    </row>
    <row r="30" spans="1:4">
      <c r="A30" s="12" t="s">
        <v>110</v>
      </c>
      <c r="B30" s="340"/>
      <c r="C30" s="312"/>
    </row>
    <row r="31" spans="1:4" ht="28.5" customHeight="1">
      <c r="A31" s="239" t="s">
        <v>294</v>
      </c>
      <c r="B31" s="341"/>
      <c r="C31" s="379"/>
    </row>
    <row r="32" spans="1:4" s="96" customFormat="1" ht="28" customHeight="1">
      <c r="A32" s="117" t="s">
        <v>295</v>
      </c>
      <c r="B32" s="342"/>
      <c r="C32" s="380"/>
    </row>
    <row r="33" spans="1:13" ht="25.5" customHeight="1">
      <c r="A33" s="117" t="s">
        <v>296</v>
      </c>
      <c r="B33" s="343"/>
      <c r="C33" s="379"/>
    </row>
    <row r="34" spans="1:13" ht="16.5" customHeight="1" thickBot="1">
      <c r="A34" s="313" t="s">
        <v>297</v>
      </c>
      <c r="B34" s="377"/>
      <c r="C34" s="381"/>
      <c r="D34" s="63"/>
    </row>
    <row r="35" spans="1:13" s="10" customFormat="1" ht="12" customHeight="1">
      <c r="A35" s="537" t="s">
        <v>263</v>
      </c>
      <c r="B35" s="538"/>
      <c r="C35" s="538"/>
    </row>
    <row r="36" spans="1:13" s="10" customFormat="1" ht="21.75" customHeight="1">
      <c r="A36" s="535" t="s">
        <v>216</v>
      </c>
      <c r="B36" s="536"/>
      <c r="C36" s="536"/>
    </row>
    <row r="37" spans="1:13" s="10" customFormat="1" ht="12" customHeight="1">
      <c r="A37" s="537" t="s">
        <v>205</v>
      </c>
      <c r="B37" s="538"/>
      <c r="C37" s="73"/>
      <c r="D37" s="73"/>
    </row>
    <row r="38" spans="1:13" s="10" customFormat="1" ht="12" customHeight="1">
      <c r="A38" s="537" t="s">
        <v>206</v>
      </c>
      <c r="B38" s="538"/>
      <c r="C38" s="538"/>
    </row>
    <row r="40" spans="1:13" customFormat="1" ht="18" customHeight="1" thickBot="1">
      <c r="A40" s="532" t="s">
        <v>298</v>
      </c>
      <c r="B40" s="532"/>
      <c r="C40" s="532"/>
      <c r="D40" s="532"/>
      <c r="G40" s="62"/>
      <c r="H40" s="62"/>
      <c r="I40" s="8"/>
      <c r="J40" s="8"/>
      <c r="K40" s="2"/>
      <c r="L40" s="2"/>
      <c r="M40" s="2"/>
    </row>
    <row r="41" spans="1:13" customFormat="1" ht="35.15" customHeight="1">
      <c r="A41" s="218" t="s">
        <v>130</v>
      </c>
      <c r="B41" s="189" t="s">
        <v>202</v>
      </c>
      <c r="C41" s="219" t="s">
        <v>208</v>
      </c>
      <c r="D41" s="220" t="s">
        <v>1</v>
      </c>
      <c r="G41" s="8"/>
      <c r="H41" s="8"/>
      <c r="I41" s="8"/>
      <c r="J41" s="8"/>
      <c r="K41" s="8"/>
      <c r="L41" s="8"/>
      <c r="M41" s="8"/>
    </row>
    <row r="42" spans="1:13" customFormat="1">
      <c r="A42" s="12" t="s">
        <v>119</v>
      </c>
      <c r="B42" s="221"/>
      <c r="C42" s="222"/>
      <c r="D42" s="223">
        <f>B42+C42</f>
        <v>0</v>
      </c>
      <c r="G42" s="8"/>
      <c r="H42" s="8"/>
      <c r="I42" s="8"/>
      <c r="J42" s="8"/>
      <c r="K42" s="8"/>
      <c r="L42" s="8"/>
      <c r="M42" s="8"/>
    </row>
    <row r="43" spans="1:13" customFormat="1">
      <c r="A43" s="12" t="s">
        <v>120</v>
      </c>
      <c r="B43" s="224"/>
      <c r="C43" s="225"/>
      <c r="D43" s="223">
        <f>B43+C43</f>
        <v>0</v>
      </c>
      <c r="G43" s="8"/>
      <c r="H43" s="8"/>
      <c r="I43" s="8"/>
      <c r="J43" s="8"/>
      <c r="K43" s="8"/>
      <c r="L43" s="8"/>
      <c r="M43" s="8"/>
    </row>
    <row r="44" spans="1:13" customFormat="1">
      <c r="A44" s="12" t="s">
        <v>121</v>
      </c>
      <c r="B44" s="224"/>
      <c r="C44" s="225"/>
      <c r="D44" s="223">
        <f t="shared" ref="D44:D51" si="0">B44+C44</f>
        <v>0</v>
      </c>
      <c r="G44" s="8"/>
      <c r="H44" s="8"/>
      <c r="I44" s="8"/>
      <c r="J44" s="8"/>
      <c r="K44" s="8"/>
      <c r="L44" s="8"/>
      <c r="M44" s="8"/>
    </row>
    <row r="45" spans="1:13" customFormat="1">
      <c r="A45" s="12" t="s">
        <v>122</v>
      </c>
      <c r="B45" s="224"/>
      <c r="C45" s="225"/>
      <c r="D45" s="223">
        <f t="shared" si="0"/>
        <v>0</v>
      </c>
      <c r="G45" s="8"/>
      <c r="H45" s="8"/>
      <c r="I45" s="8"/>
      <c r="J45" s="8"/>
      <c r="K45" s="8"/>
      <c r="L45" s="8"/>
      <c r="M45" s="8"/>
    </row>
    <row r="46" spans="1:13" customFormat="1">
      <c r="A46" s="12" t="s">
        <v>123</v>
      </c>
      <c r="B46" s="224"/>
      <c r="C46" s="225"/>
      <c r="D46" s="223">
        <f t="shared" si="0"/>
        <v>0</v>
      </c>
      <c r="G46" s="8"/>
      <c r="H46" s="8"/>
      <c r="I46" s="8"/>
      <c r="J46" s="8"/>
      <c r="K46" s="8"/>
      <c r="L46" s="8"/>
      <c r="M46" s="8"/>
    </row>
    <row r="47" spans="1:13" customFormat="1">
      <c r="A47" s="12" t="s">
        <v>124</v>
      </c>
      <c r="B47" s="224"/>
      <c r="C47" s="225"/>
      <c r="D47" s="223">
        <f t="shared" si="0"/>
        <v>0</v>
      </c>
      <c r="G47" s="8"/>
      <c r="H47" s="8"/>
      <c r="I47" s="8"/>
      <c r="J47" s="8"/>
      <c r="K47" s="8"/>
      <c r="L47" s="8"/>
      <c r="M47" s="8"/>
    </row>
    <row r="48" spans="1:13" customFormat="1">
      <c r="A48" s="12" t="s">
        <v>125</v>
      </c>
      <c r="B48" s="224"/>
      <c r="C48" s="225"/>
      <c r="D48" s="223">
        <f t="shared" si="0"/>
        <v>0</v>
      </c>
      <c r="G48" s="8"/>
      <c r="H48" s="8"/>
      <c r="I48" s="8"/>
      <c r="J48" s="8"/>
      <c r="K48" s="8"/>
      <c r="L48" s="8"/>
      <c r="M48" s="8"/>
    </row>
    <row r="49" spans="1:13" customFormat="1">
      <c r="A49" s="12" t="s">
        <v>126</v>
      </c>
      <c r="B49" s="224"/>
      <c r="C49" s="225"/>
      <c r="D49" s="223">
        <f t="shared" si="0"/>
        <v>0</v>
      </c>
      <c r="G49" s="8"/>
      <c r="H49" s="8"/>
      <c r="I49" s="8"/>
      <c r="J49" s="8"/>
      <c r="K49" s="8"/>
      <c r="L49" s="8"/>
      <c r="M49" s="8"/>
    </row>
    <row r="50" spans="1:13" customFormat="1">
      <c r="A50" s="12" t="s">
        <v>127</v>
      </c>
      <c r="B50" s="224"/>
      <c r="C50" s="225"/>
      <c r="D50" s="223">
        <f t="shared" si="0"/>
        <v>0</v>
      </c>
      <c r="G50" s="8"/>
      <c r="H50" s="8"/>
      <c r="I50" s="8"/>
      <c r="J50" s="8"/>
      <c r="K50" s="8"/>
      <c r="L50" s="8"/>
      <c r="M50" s="8"/>
    </row>
    <row r="51" spans="1:13" customFormat="1" ht="13" thickBot="1">
      <c r="A51" s="226" t="s">
        <v>128</v>
      </c>
      <c r="B51" s="227"/>
      <c r="C51" s="228"/>
      <c r="D51" s="223">
        <f t="shared" si="0"/>
        <v>0</v>
      </c>
      <c r="G51" s="8"/>
      <c r="H51" s="8"/>
      <c r="I51" s="8"/>
      <c r="J51" s="8"/>
      <c r="K51" s="8"/>
      <c r="L51" s="8"/>
      <c r="M51" s="8"/>
    </row>
    <row r="52" spans="1:13" customFormat="1" ht="13.5" thickBot="1">
      <c r="A52" s="229" t="s">
        <v>299</v>
      </c>
      <c r="B52" s="230">
        <f>SUM(B42:B51)</f>
        <v>0</v>
      </c>
      <c r="C52" s="230">
        <f>SUM(C42:C51)</f>
        <v>0</v>
      </c>
      <c r="D52" s="231">
        <f>B52+C52</f>
        <v>0</v>
      </c>
      <c r="G52" s="8"/>
      <c r="H52" s="8"/>
      <c r="I52" s="8"/>
      <c r="J52" s="8"/>
      <c r="K52" s="56"/>
      <c r="L52" s="56"/>
      <c r="M52" s="56"/>
    </row>
    <row r="53" spans="1:13" customFormat="1" ht="13.5" thickBot="1">
      <c r="A53" s="232" t="s">
        <v>3</v>
      </c>
      <c r="B53" s="233"/>
      <c r="C53" s="234"/>
      <c r="D53" s="235"/>
      <c r="G53" s="8"/>
      <c r="H53" s="8"/>
      <c r="I53" s="8"/>
      <c r="J53" s="8"/>
      <c r="K53" s="56"/>
      <c r="L53" s="56"/>
      <c r="M53" s="56"/>
    </row>
    <row r="54" spans="1:13" customFormat="1">
      <c r="A54" s="10" t="s">
        <v>190</v>
      </c>
      <c r="B54" s="10"/>
      <c r="C54" s="10"/>
      <c r="D54" s="10"/>
      <c r="G54" s="61"/>
      <c r="H54" s="61"/>
      <c r="I54" s="61"/>
      <c r="J54" s="61"/>
      <c r="K54" s="8"/>
      <c r="L54" s="8"/>
      <c r="M54" s="8"/>
    </row>
    <row r="56" spans="1:13" s="2" customFormat="1" ht="14.5" thickBot="1">
      <c r="A56" s="532" t="s">
        <v>346</v>
      </c>
      <c r="B56" s="532"/>
      <c r="C56" s="532"/>
      <c r="D56"/>
      <c r="E56"/>
    </row>
    <row r="57" spans="1:13" ht="32.15" customHeight="1">
      <c r="A57" s="171" t="s">
        <v>300</v>
      </c>
      <c r="B57" s="189" t="s">
        <v>202</v>
      </c>
      <c r="C57" s="272" t="s">
        <v>208</v>
      </c>
      <c r="D57"/>
      <c r="E57"/>
    </row>
    <row r="58" spans="1:13" ht="15" customHeight="1">
      <c r="A58" s="84" t="s">
        <v>301</v>
      </c>
      <c r="B58" s="52">
        <f>SUM(B59:B61)</f>
        <v>0</v>
      </c>
      <c r="C58" s="53">
        <f>SUM(C59:C61)</f>
        <v>0</v>
      </c>
      <c r="D58"/>
      <c r="E58"/>
    </row>
    <row r="59" spans="1:13" ht="15" customHeight="1">
      <c r="A59" s="271" t="s">
        <v>114</v>
      </c>
      <c r="B59" s="49"/>
      <c r="C59" s="51"/>
      <c r="D59"/>
      <c r="E59"/>
    </row>
    <row r="60" spans="1:13" ht="15" customHeight="1">
      <c r="A60" s="271" t="s">
        <v>43</v>
      </c>
      <c r="B60" s="16"/>
      <c r="C60" s="15"/>
      <c r="D60"/>
      <c r="E60"/>
    </row>
    <row r="61" spans="1:13" ht="15" customHeight="1">
      <c r="A61" s="271" t="s">
        <v>44</v>
      </c>
      <c r="B61" s="16"/>
      <c r="C61" s="15"/>
      <c r="D61"/>
      <c r="E61"/>
    </row>
    <row r="62" spans="1:13" ht="26">
      <c r="A62" s="98" t="s">
        <v>302</v>
      </c>
      <c r="B62" s="21"/>
      <c r="C62" s="18"/>
      <c r="D62"/>
      <c r="E62"/>
    </row>
    <row r="63" spans="1:13" ht="15" customHeight="1">
      <c r="A63" s="90" t="s">
        <v>35</v>
      </c>
      <c r="B63" s="45"/>
      <c r="C63" s="46"/>
      <c r="D63"/>
      <c r="E63"/>
    </row>
    <row r="64" spans="1:13" ht="26.15" customHeight="1">
      <c r="A64" s="101" t="s">
        <v>303</v>
      </c>
      <c r="B64" s="19"/>
      <c r="C64" s="20"/>
      <c r="D64"/>
      <c r="E64"/>
    </row>
    <row r="65" spans="1:5" ht="15" customHeight="1" thickBot="1">
      <c r="A65" s="42" t="s">
        <v>42</v>
      </c>
      <c r="B65" s="99"/>
      <c r="C65" s="100"/>
      <c r="D65"/>
      <c r="E65"/>
    </row>
    <row r="66" spans="1:5" s="10" customFormat="1" ht="12" customHeight="1">
      <c r="A66" s="481" t="s">
        <v>304</v>
      </c>
      <c r="B66" s="482"/>
      <c r="C66" s="482"/>
      <c r="D66"/>
      <c r="E66"/>
    </row>
    <row r="67" spans="1:5" s="10" customFormat="1" ht="12" customHeight="1">
      <c r="A67" s="537" t="s">
        <v>113</v>
      </c>
      <c r="B67" s="538"/>
      <c r="C67" s="538"/>
    </row>
    <row r="68" spans="1:5" s="10" customFormat="1" ht="12" customHeight="1">
      <c r="A68" s="537" t="s">
        <v>115</v>
      </c>
      <c r="B68" s="538"/>
      <c r="C68" s="538"/>
    </row>
    <row r="69" spans="1:5">
      <c r="A69" s="537" t="s">
        <v>305</v>
      </c>
      <c r="B69" s="538"/>
      <c r="C69" s="538"/>
      <c r="D69" s="10"/>
    </row>
    <row r="71" spans="1:5" ht="14.5" thickBot="1">
      <c r="A71" s="532" t="s">
        <v>347</v>
      </c>
      <c r="B71" s="532"/>
      <c r="C71" s="532"/>
      <c r="D71" s="2"/>
      <c r="E71" s="2"/>
    </row>
    <row r="72" spans="1:5" ht="15" customHeight="1">
      <c r="A72" s="236" t="s">
        <v>131</v>
      </c>
      <c r="B72" s="382"/>
      <c r="C72"/>
    </row>
    <row r="73" spans="1:5" ht="15" customHeight="1">
      <c r="A73" s="237" t="s">
        <v>132</v>
      </c>
      <c r="B73" s="383"/>
      <c r="C73"/>
    </row>
    <row r="74" spans="1:5" ht="17.149999999999999" customHeight="1" thickBot="1">
      <c r="A74" s="94" t="s">
        <v>214</v>
      </c>
      <c r="B74" s="384"/>
      <c r="C74"/>
    </row>
    <row r="75" spans="1:5">
      <c r="A75" s="110"/>
      <c r="C75"/>
    </row>
  </sheetData>
  <mergeCells count="14">
    <mergeCell ref="B2:D2"/>
    <mergeCell ref="A7:C7"/>
    <mergeCell ref="A3:C3"/>
    <mergeCell ref="A71:C71"/>
    <mergeCell ref="A56:C56"/>
    <mergeCell ref="A40:D40"/>
    <mergeCell ref="A36:C36"/>
    <mergeCell ref="A35:C35"/>
    <mergeCell ref="A37:B37"/>
    <mergeCell ref="A38:C38"/>
    <mergeCell ref="A66:C66"/>
    <mergeCell ref="A67:C67"/>
    <mergeCell ref="A68:C68"/>
    <mergeCell ref="A69:C69"/>
  </mergeCells>
  <phoneticPr fontId="3" type="noConversion"/>
  <dataValidations count="4">
    <dataValidation type="whole" operator="greaterThanOrEqual" allowBlank="1" showInputMessage="1" showErrorMessage="1" sqref="B72 B42:C51 B58:C62 B53:D53" xr:uid="{00000000-0002-0000-0400-000000000000}">
      <formula1>0</formula1>
    </dataValidation>
    <dataValidation type="decimal" operator="greaterThanOrEqual" allowBlank="1" showInputMessage="1" showErrorMessage="1" sqref="B73:B74" xr:uid="{00000000-0002-0000-0400-000001000000}">
      <formula1>0</formula1>
    </dataValidation>
    <dataValidation operator="greaterThanOrEqual" allowBlank="1" showInputMessage="1" showErrorMessage="1" sqref="A48:A50" xr:uid="{00000000-0002-0000-0400-000002000000}"/>
    <dataValidation operator="greaterThan" allowBlank="1" showInputMessage="1" showErrorMessage="1" sqref="B9:C34" xr:uid="{00000000-0002-0000-0400-000003000000}"/>
  </dataValidations>
  <hyperlinks>
    <hyperlink ref="B2" r:id="rId1" xr:uid="{7FCCA186-CF1D-46A0-942D-F2BE08A869E2}"/>
  </hyperlinks>
  <printOptions horizontalCentered="1" gridLines="1"/>
  <pageMargins left="0.19685039370078741" right="0.19685039370078741" top="0.31496062992125984" bottom="0.27559055118110237" header="0.19685039370078741" footer="0.19685039370078741"/>
  <pageSetup paperSize="9" scale="64" orientation="portrait" r:id="rId2"/>
  <headerFooter alignWithMargins="0">
    <oddHeader xml:space="preserve">&amp;R </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N56"/>
  <sheetViews>
    <sheetView zoomScale="110" zoomScaleNormal="110" workbookViewId="0">
      <selection activeCell="J6" sqref="J6"/>
    </sheetView>
  </sheetViews>
  <sheetFormatPr baseColWidth="10" defaultRowHeight="12.5"/>
  <cols>
    <col min="1" max="1" width="63.453125" customWidth="1"/>
    <col min="3" max="3" width="10.81640625" customWidth="1"/>
    <col min="4" max="4" width="17.54296875" customWidth="1"/>
    <col min="8" max="8" width="6.453125" customWidth="1"/>
  </cols>
  <sheetData>
    <row r="1" spans="1:9" ht="21.65" customHeight="1">
      <c r="A1" s="324" t="str">
        <f>[0]!_nom</f>
        <v>TEXTAREA_</v>
      </c>
      <c r="B1" s="327"/>
      <c r="C1" s="216"/>
      <c r="D1" s="216"/>
      <c r="E1" s="539" t="s">
        <v>306</v>
      </c>
      <c r="F1" s="539"/>
      <c r="G1" s="466" t="s">
        <v>364</v>
      </c>
      <c r="H1" s="216"/>
      <c r="I1" s="91"/>
    </row>
    <row r="2" spans="1:9" s="2" customFormat="1" ht="14.5" thickBot="1">
      <c r="A2" s="472" t="s">
        <v>307</v>
      </c>
      <c r="B2" s="472"/>
      <c r="C2" s="472"/>
      <c r="D2" s="472"/>
      <c r="E2" s="472"/>
      <c r="F2" s="472"/>
      <c r="G2" s="472"/>
      <c r="H2" s="216"/>
    </row>
    <row r="3" spans="1:9" s="8" customFormat="1" ht="25.5" customHeight="1">
      <c r="A3" s="240" t="s">
        <v>308</v>
      </c>
      <c r="B3" s="541" t="s">
        <v>220</v>
      </c>
      <c r="C3" s="542"/>
      <c r="D3" s="543"/>
      <c r="E3" s="556" t="s">
        <v>204</v>
      </c>
      <c r="F3" s="557"/>
      <c r="G3" s="558"/>
      <c r="H3" s="216"/>
      <c r="I3" s="216"/>
    </row>
    <row r="4" spans="1:9" s="8" customFormat="1" ht="25.5" customHeight="1">
      <c r="A4" s="241"/>
      <c r="B4" s="242" t="s">
        <v>152</v>
      </c>
      <c r="C4" s="243" t="s">
        <v>153</v>
      </c>
      <c r="D4" s="273" t="s">
        <v>154</v>
      </c>
      <c r="E4" s="244" t="s">
        <v>152</v>
      </c>
      <c r="F4" s="245" t="s">
        <v>153</v>
      </c>
      <c r="G4" s="246" t="s">
        <v>154</v>
      </c>
      <c r="H4" s="216"/>
      <c r="I4" s="216"/>
    </row>
    <row r="5" spans="1:9" s="8" customFormat="1" ht="18" customHeight="1">
      <c r="A5" s="247" t="s">
        <v>309</v>
      </c>
      <c r="B5" s="385"/>
      <c r="C5" s="386"/>
      <c r="D5" s="387">
        <f>_S_NLNA</f>
        <v>0</v>
      </c>
      <c r="E5" s="388"/>
      <c r="F5" s="389"/>
      <c r="G5" s="390">
        <f>_S_NFNA</f>
        <v>0</v>
      </c>
      <c r="H5" s="216"/>
      <c r="I5" s="216"/>
    </row>
    <row r="6" spans="1:9" s="8" customFormat="1" ht="18" customHeight="1">
      <c r="A6" s="248" t="s">
        <v>310</v>
      </c>
      <c r="B6" s="388"/>
      <c r="C6" s="391"/>
      <c r="D6" s="390">
        <f>_S_NLAS</f>
        <v>0</v>
      </c>
      <c r="E6" s="392"/>
      <c r="F6" s="393"/>
      <c r="G6" s="390">
        <f>_S_NFAS</f>
        <v>0</v>
      </c>
      <c r="H6" s="216"/>
      <c r="I6" s="216"/>
    </row>
    <row r="7" spans="1:9" s="8" customFormat="1" ht="34.5" customHeight="1">
      <c r="A7" s="117" t="s">
        <v>311</v>
      </c>
      <c r="B7" s="388"/>
      <c r="C7" s="386"/>
      <c r="D7" s="394">
        <f>_S_NLAE</f>
        <v>0</v>
      </c>
      <c r="E7" s="388"/>
      <c r="F7" s="393"/>
      <c r="G7" s="394">
        <f>_S_NFAE</f>
        <v>0</v>
      </c>
      <c r="H7" s="216"/>
      <c r="I7" s="216"/>
    </row>
    <row r="8" spans="1:9" s="8" customFormat="1" ht="13.5" customHeight="1">
      <c r="A8" s="249" t="s">
        <v>312</v>
      </c>
      <c r="B8" s="395"/>
      <c r="C8" s="396">
        <f>_S_NLVP+_S_NLVCOOP+_S_NLONV+_S_NLAV+_S_NLVOPH+_S_NLVSA+_S_NLVSEM+_S_NLVNCo</f>
        <v>0</v>
      </c>
      <c r="D8" s="397">
        <f>_S_NLVC</f>
        <v>0</v>
      </c>
      <c r="E8" s="408"/>
      <c r="F8" s="399">
        <f>_S_NFVCOOP+_S_NFONV+_S_NFAV+_S_NFVOPH+_S_FLVSA+_S_NFVSEM+_S_NFVNCo</f>
        <v>0</v>
      </c>
      <c r="G8" s="397">
        <f>_S_NFVC</f>
        <v>0</v>
      </c>
      <c r="H8" s="216"/>
      <c r="I8" s="216"/>
    </row>
    <row r="9" spans="1:9" s="8" customFormat="1" ht="13.5" customHeight="1">
      <c r="A9" s="84" t="s">
        <v>260</v>
      </c>
      <c r="B9" s="401"/>
      <c r="C9" s="446"/>
      <c r="D9" s="447"/>
      <c r="E9" s="408"/>
      <c r="F9" s="448"/>
      <c r="G9" s="447"/>
      <c r="H9" s="216"/>
      <c r="I9" s="216"/>
    </row>
    <row r="10" spans="1:9" s="8" customFormat="1" ht="13" customHeight="1">
      <c r="A10" s="450" t="s">
        <v>281</v>
      </c>
      <c r="B10" s="401"/>
      <c r="C10" s="407"/>
      <c r="D10" s="402">
        <f xml:space="preserve"> _S_NLVP</f>
        <v>0</v>
      </c>
      <c r="E10" s="408"/>
      <c r="F10" s="448"/>
      <c r="G10" s="447"/>
      <c r="H10" s="216"/>
      <c r="I10" s="216"/>
    </row>
    <row r="11" spans="1:9" s="8" customFormat="1" ht="13" customHeight="1">
      <c r="A11" s="251" t="s">
        <v>282</v>
      </c>
      <c r="B11" s="401"/>
      <c r="C11" s="407"/>
      <c r="D11" s="402">
        <f>_S_NLVOPH</f>
        <v>0</v>
      </c>
      <c r="E11" s="408"/>
      <c r="F11" s="406"/>
      <c r="G11" s="402">
        <f>_S_NFVOPH</f>
        <v>0</v>
      </c>
      <c r="H11" s="216"/>
      <c r="I11" s="216"/>
    </row>
    <row r="12" spans="1:9" s="8" customFormat="1" ht="13" customHeight="1">
      <c r="A12" s="251" t="s">
        <v>283</v>
      </c>
      <c r="B12" s="401"/>
      <c r="C12" s="407"/>
      <c r="D12" s="402">
        <f>_S_NLVSA</f>
        <v>0</v>
      </c>
      <c r="E12" s="408"/>
      <c r="F12" s="404"/>
      <c r="G12" s="402">
        <f>_S_FLVSA</f>
        <v>0</v>
      </c>
      <c r="H12" s="216"/>
      <c r="I12" s="216"/>
    </row>
    <row r="13" spans="1:9" s="8" customFormat="1" ht="13.5" customHeight="1">
      <c r="A13" s="251" t="s">
        <v>284</v>
      </c>
      <c r="B13" s="401"/>
      <c r="C13" s="405"/>
      <c r="D13" s="402" cm="1">
        <f t="array" ref="D13">_S_NLVCOOP</f>
        <v>0</v>
      </c>
      <c r="E13" s="408"/>
      <c r="F13" s="406"/>
      <c r="G13" s="402">
        <f>_S_NFVCOOP</f>
        <v>0</v>
      </c>
      <c r="H13" s="216"/>
      <c r="I13" s="216"/>
    </row>
    <row r="14" spans="1:9" s="8" customFormat="1" ht="13.5" customHeight="1">
      <c r="A14" s="251" t="s">
        <v>285</v>
      </c>
      <c r="B14" s="401"/>
      <c r="C14" s="407"/>
      <c r="D14" s="402">
        <f>_S_NLVSEM</f>
        <v>0</v>
      </c>
      <c r="E14" s="409"/>
      <c r="F14" s="406"/>
      <c r="G14" s="402">
        <f>_S_NFVSEM</f>
        <v>0</v>
      </c>
      <c r="H14" s="216"/>
      <c r="I14" s="216"/>
    </row>
    <row r="15" spans="1:9" s="8" customFormat="1" ht="13.5" customHeight="1">
      <c r="A15" s="251" t="s">
        <v>286</v>
      </c>
      <c r="B15" s="401"/>
      <c r="C15" s="407"/>
      <c r="D15" s="402">
        <f>_S_NLONV</f>
        <v>0</v>
      </c>
      <c r="E15" s="403"/>
      <c r="F15" s="404"/>
      <c r="G15" s="402">
        <f>_S_NFONV</f>
        <v>0</v>
      </c>
      <c r="H15" s="216"/>
      <c r="I15" s="216"/>
    </row>
    <row r="16" spans="1:9" s="8" customFormat="1" ht="13.5" customHeight="1">
      <c r="A16" s="251" t="s">
        <v>287</v>
      </c>
      <c r="B16" s="401"/>
      <c r="C16" s="410"/>
      <c r="D16" s="411">
        <f>_S_NLAV</f>
        <v>0</v>
      </c>
      <c r="E16" s="412"/>
      <c r="F16" s="406"/>
      <c r="G16" s="411">
        <f>_S_NFAV</f>
        <v>0</v>
      </c>
      <c r="H16" s="216"/>
      <c r="I16" s="216"/>
    </row>
    <row r="17" spans="1:9" s="8" customFormat="1" ht="16.5" customHeight="1">
      <c r="A17" s="299" t="s">
        <v>261</v>
      </c>
      <c r="B17" s="413"/>
      <c r="C17" s="414"/>
      <c r="D17" s="415">
        <f>_S_NLVNCo</f>
        <v>0</v>
      </c>
      <c r="E17" s="416"/>
      <c r="F17" s="417"/>
      <c r="G17" s="415">
        <f>_S_NFVNCo</f>
        <v>0</v>
      </c>
      <c r="H17" s="216"/>
      <c r="I17" s="216"/>
    </row>
    <row r="18" spans="1:9" s="8" customFormat="1" ht="21" customHeight="1">
      <c r="A18" s="248" t="s">
        <v>313</v>
      </c>
      <c r="B18" s="418"/>
      <c r="C18" s="419"/>
      <c r="D18" s="420">
        <f>_S_NLDC</f>
        <v>0</v>
      </c>
      <c r="E18" s="398"/>
      <c r="F18" s="419"/>
      <c r="G18" s="420">
        <f>_S_NFDC</f>
        <v>0</v>
      </c>
      <c r="H18" s="216"/>
      <c r="I18" s="216"/>
    </row>
    <row r="19" spans="1:9" s="8" customFormat="1">
      <c r="A19" s="251" t="s">
        <v>196</v>
      </c>
      <c r="B19" s="413"/>
      <c r="C19" s="421"/>
      <c r="D19" s="422">
        <f>_S_NLDCA</f>
        <v>0</v>
      </c>
      <c r="E19" s="416"/>
      <c r="F19" s="423"/>
      <c r="G19" s="422">
        <f>_S_NFDCA</f>
        <v>0</v>
      </c>
      <c r="H19" s="216"/>
      <c r="I19" s="216"/>
    </row>
    <row r="20" spans="1:9" s="8" customFormat="1" ht="22.5" customHeight="1">
      <c r="A20" s="249" t="s">
        <v>328</v>
      </c>
      <c r="B20" s="424">
        <f>_S_NLSAE+_S_NLTAE</f>
        <v>0</v>
      </c>
      <c r="C20" s="425">
        <f>_S_NLSAS+_S_NLTAS</f>
        <v>0</v>
      </c>
      <c r="D20" s="426">
        <f>_S_NLTRE-_S_NLTRS</f>
        <v>0</v>
      </c>
      <c r="E20" s="427">
        <f>_S_NFSAE+_S_NFTAE</f>
        <v>0</v>
      </c>
      <c r="F20" s="425">
        <f>_S_NFSAS+_S_NFTAS</f>
        <v>0</v>
      </c>
      <c r="G20" s="426">
        <f>_S_NFTRE-_S_NFTRS</f>
        <v>0</v>
      </c>
      <c r="H20" s="216"/>
      <c r="I20" s="216"/>
    </row>
    <row r="21" spans="1:9" s="8" customFormat="1" ht="13.5" customHeight="1">
      <c r="A21" s="251" t="s">
        <v>133</v>
      </c>
      <c r="B21" s="428"/>
      <c r="C21" s="429"/>
      <c r="D21" s="402">
        <f>_S_NLSAE-_S_NLSAS</f>
        <v>0</v>
      </c>
      <c r="E21" s="430"/>
      <c r="F21" s="431"/>
      <c r="G21" s="402">
        <f>_S_NFSAE-_S_NFSAS</f>
        <v>0</v>
      </c>
      <c r="H21" s="216"/>
      <c r="I21" s="216"/>
    </row>
    <row r="22" spans="1:9" s="8" customFormat="1" ht="13.5" customHeight="1">
      <c r="A22" s="252" t="s">
        <v>134</v>
      </c>
      <c r="B22" s="432"/>
      <c r="C22" s="433"/>
      <c r="D22" s="434">
        <f>_S_NLTAE-_S_NLTAS</f>
        <v>0</v>
      </c>
      <c r="E22" s="435"/>
      <c r="F22" s="423"/>
      <c r="G22" s="434">
        <f>_S_NFTAE-_S_NFTAS</f>
        <v>0</v>
      </c>
      <c r="H22" s="216"/>
      <c r="I22" s="216"/>
    </row>
    <row r="23" spans="1:9" s="8" customFormat="1" ht="21" customHeight="1" thickBot="1">
      <c r="A23" s="248" t="s">
        <v>314</v>
      </c>
      <c r="B23" s="436"/>
      <c r="C23" s="400"/>
      <c r="D23" s="53">
        <f>_S_NLSEM</f>
        <v>0</v>
      </c>
      <c r="E23" s="437"/>
      <c r="F23" s="400"/>
      <c r="G23" s="53">
        <f>_S_NFSEM</f>
        <v>0</v>
      </c>
      <c r="H23" s="216"/>
      <c r="I23" s="216"/>
    </row>
    <row r="24" spans="1:9" s="8" customFormat="1" ht="17.149999999999999" customHeight="1" thickBot="1">
      <c r="A24" s="253" t="s">
        <v>315</v>
      </c>
      <c r="B24" s="438">
        <f>_S_NLNA+_S_NLAS+_S_NLAE+_S_NLTRE+_S_NLSEM</f>
        <v>0</v>
      </c>
      <c r="C24" s="439">
        <f>_S_NLVC+_S_NLTRS+_S_NLDC</f>
        <v>0</v>
      </c>
      <c r="D24" s="440">
        <f xml:space="preserve"> _S_NLVEE-_S_NLVES</f>
        <v>0</v>
      </c>
      <c r="E24" s="441">
        <f>_S_NFNA+_S_NFAS+_S_NFAE+_S_NFTRE+_S_NFSEM</f>
        <v>0</v>
      </c>
      <c r="F24" s="441">
        <f>_S_NFVC+_S_NFDC+_S_NFTRS</f>
        <v>0</v>
      </c>
      <c r="G24" s="440">
        <f>_S_NFVEE-_S_NFVES</f>
        <v>0</v>
      </c>
      <c r="H24" s="216"/>
      <c r="I24" s="216"/>
    </row>
    <row r="25" spans="1:9" s="8" customFormat="1" ht="14.5" customHeight="1">
      <c r="A25" s="481" t="s">
        <v>215</v>
      </c>
      <c r="B25" s="482"/>
      <c r="C25" s="482"/>
      <c r="D25" s="482"/>
      <c r="E25" s="216"/>
      <c r="F25" s="216"/>
      <c r="G25" s="216"/>
      <c r="H25" s="216"/>
    </row>
    <row r="26" spans="1:9" s="8" customFormat="1" ht="21.75" customHeight="1">
      <c r="A26" s="535" t="s">
        <v>216</v>
      </c>
      <c r="B26" s="536"/>
      <c r="C26" s="536"/>
      <c r="D26" s="536"/>
      <c r="E26" s="536"/>
      <c r="F26" s="536"/>
      <c r="G26" s="536"/>
      <c r="H26" s="216"/>
    </row>
    <row r="27" spans="1:9" s="8" customFormat="1" ht="14.5" customHeight="1">
      <c r="E27" s="216"/>
      <c r="F27" s="216"/>
      <c r="G27" s="216"/>
      <c r="H27" s="216"/>
    </row>
    <row r="28" spans="1:9" s="2" customFormat="1" ht="14.5" customHeight="1" thickBot="1">
      <c r="A28" s="532" t="s">
        <v>316</v>
      </c>
      <c r="B28" s="532"/>
      <c r="C28" s="532"/>
      <c r="D28" s="532"/>
      <c r="E28" s="216"/>
      <c r="F28" s="216"/>
      <c r="G28" s="216"/>
      <c r="H28" s="216"/>
    </row>
    <row r="29" spans="1:9" s="8" customFormat="1" ht="21">
      <c r="A29" s="171"/>
      <c r="B29" s="254"/>
      <c r="C29" s="189" t="s">
        <v>202</v>
      </c>
      <c r="D29" s="215" t="s">
        <v>208</v>
      </c>
      <c r="E29" s="216"/>
      <c r="F29" s="216"/>
      <c r="G29" s="216"/>
      <c r="H29" s="216"/>
    </row>
    <row r="30" spans="1:9" s="8" customFormat="1" ht="15" customHeight="1">
      <c r="A30" s="84" t="s">
        <v>317</v>
      </c>
      <c r="C30" s="275"/>
      <c r="D30" s="276"/>
      <c r="E30" s="216"/>
      <c r="F30" s="216"/>
      <c r="G30" s="216"/>
      <c r="H30" s="216"/>
    </row>
    <row r="31" spans="1:9" s="8" customFormat="1" ht="15" customHeight="1">
      <c r="A31" s="540" t="s">
        <v>318</v>
      </c>
      <c r="B31" s="559"/>
      <c r="C31" s="16"/>
      <c r="D31" s="255"/>
      <c r="E31" s="216"/>
      <c r="F31" s="216"/>
      <c r="G31" s="216"/>
      <c r="H31" s="216"/>
    </row>
    <row r="32" spans="1:9" s="8" customFormat="1" ht="15" customHeight="1">
      <c r="A32" s="540" t="s">
        <v>319</v>
      </c>
      <c r="B32" s="559"/>
      <c r="C32" s="16"/>
      <c r="D32" s="255"/>
      <c r="E32" s="216"/>
      <c r="F32" s="216"/>
      <c r="G32" s="216"/>
      <c r="H32" s="216"/>
    </row>
    <row r="33" spans="1:14" s="8" customFormat="1" ht="25.5" customHeight="1">
      <c r="A33" s="552" t="s">
        <v>320</v>
      </c>
      <c r="B33" s="560"/>
      <c r="C33" s="16"/>
      <c r="D33" s="255"/>
      <c r="E33" s="216"/>
      <c r="F33" s="216"/>
      <c r="G33" s="216"/>
      <c r="H33" s="216"/>
    </row>
    <row r="34" spans="1:14" s="8" customFormat="1" ht="15" customHeight="1">
      <c r="A34" s="90" t="s">
        <v>321</v>
      </c>
      <c r="B34" s="256"/>
      <c r="C34" s="277"/>
      <c r="D34" s="278"/>
      <c r="E34" s="216"/>
      <c r="F34" s="216"/>
      <c r="G34" s="216"/>
      <c r="H34" s="216"/>
    </row>
    <row r="35" spans="1:14" s="8" customFormat="1" ht="15" customHeight="1">
      <c r="A35" s="540" t="s">
        <v>322</v>
      </c>
      <c r="B35" s="559"/>
      <c r="C35" s="16"/>
      <c r="D35" s="255"/>
      <c r="E35" s="216"/>
      <c r="F35" s="216"/>
      <c r="G35" s="216"/>
      <c r="H35" s="216"/>
    </row>
    <row r="36" spans="1:14" s="8" customFormat="1" ht="15" customHeight="1">
      <c r="A36" s="250" t="s">
        <v>197</v>
      </c>
      <c r="B36" s="257"/>
      <c r="C36" s="16"/>
      <c r="D36" s="255"/>
      <c r="E36" s="217"/>
      <c r="F36" s="216"/>
      <c r="G36" s="216"/>
      <c r="H36" s="216"/>
    </row>
    <row r="37" spans="1:14" s="8" customFormat="1" ht="15" customHeight="1">
      <c r="A37" s="540" t="s">
        <v>323</v>
      </c>
      <c r="B37" s="559"/>
      <c r="C37" s="16"/>
      <c r="D37" s="255"/>
      <c r="E37" s="216"/>
      <c r="F37" s="216"/>
      <c r="G37" s="216"/>
      <c r="H37" s="216"/>
    </row>
    <row r="38" spans="1:14" s="8" customFormat="1" ht="13" thickBot="1">
      <c r="A38" s="258" t="s">
        <v>197</v>
      </c>
      <c r="B38" s="13"/>
      <c r="C38" s="121"/>
      <c r="D38" s="259"/>
      <c r="E38" s="217"/>
      <c r="F38" s="216"/>
      <c r="G38" s="216"/>
      <c r="H38" s="216"/>
    </row>
    <row r="39" spans="1:14" s="8" customFormat="1">
      <c r="E39" s="216"/>
      <c r="F39" s="216"/>
      <c r="G39" s="216"/>
      <c r="H39" s="216"/>
    </row>
    <row r="40" spans="1:14" ht="14.5" thickBot="1">
      <c r="A40" s="532" t="s">
        <v>324</v>
      </c>
      <c r="B40" s="532"/>
      <c r="C40" s="532"/>
      <c r="D40" s="532"/>
      <c r="E40" s="532"/>
      <c r="F40" s="532"/>
      <c r="G40" s="532"/>
      <c r="H40" s="532"/>
      <c r="I40" s="11"/>
      <c r="J40" s="11"/>
      <c r="K40" s="11"/>
      <c r="L40" s="2"/>
      <c r="M40" s="2"/>
      <c r="N40" s="2"/>
    </row>
    <row r="41" spans="1:14" ht="12.65" customHeight="1">
      <c r="A41" s="546" t="s">
        <v>4</v>
      </c>
      <c r="B41" s="547"/>
      <c r="C41" s="541" t="s">
        <v>135</v>
      </c>
      <c r="D41" s="542"/>
      <c r="E41" s="543"/>
      <c r="F41" s="561" t="s">
        <v>138</v>
      </c>
      <c r="G41" s="270" t="s">
        <v>1</v>
      </c>
      <c r="H41" s="75"/>
      <c r="I41" s="216"/>
      <c r="L41" s="8"/>
      <c r="M41" s="8"/>
      <c r="N41" s="8"/>
    </row>
    <row r="42" spans="1:14" ht="12.65" customHeight="1">
      <c r="A42" s="548"/>
      <c r="B42" s="549"/>
      <c r="C42" s="544" t="s">
        <v>202</v>
      </c>
      <c r="D42" s="545"/>
      <c r="E42" s="564" t="s">
        <v>207</v>
      </c>
      <c r="F42" s="562"/>
      <c r="G42" s="76" t="s">
        <v>12</v>
      </c>
      <c r="H42" s="74" t="s">
        <v>5</v>
      </c>
      <c r="I42" s="216"/>
      <c r="L42" s="8"/>
      <c r="M42" s="8"/>
      <c r="N42" s="8"/>
    </row>
    <row r="43" spans="1:14" ht="30.65" customHeight="1" thickBot="1">
      <c r="A43" s="550"/>
      <c r="B43" s="551"/>
      <c r="C43" s="172" t="s">
        <v>185</v>
      </c>
      <c r="D43" s="173" t="s">
        <v>137</v>
      </c>
      <c r="E43" s="565"/>
      <c r="F43" s="563"/>
      <c r="G43" s="108"/>
      <c r="H43" s="109"/>
      <c r="I43" s="216"/>
      <c r="L43" s="8"/>
      <c r="M43" s="8"/>
      <c r="N43" s="8"/>
    </row>
    <row r="44" spans="1:14">
      <c r="A44" s="540" t="s">
        <v>10</v>
      </c>
      <c r="B44" s="524"/>
      <c r="C44" s="49"/>
      <c r="D44" s="22"/>
      <c r="E44" s="50"/>
      <c r="F44" s="169"/>
      <c r="G44" s="107">
        <f>SUM(C44:F44)</f>
        <v>0</v>
      </c>
      <c r="H44" s="274">
        <f>IF($G$52=0,0,G44/$G$52)</f>
        <v>0</v>
      </c>
      <c r="I44" s="216"/>
      <c r="L44" s="8"/>
      <c r="M44" s="8"/>
      <c r="N44" s="8"/>
    </row>
    <row r="45" spans="1:14">
      <c r="A45" s="540" t="s">
        <v>18</v>
      </c>
      <c r="B45" s="524"/>
      <c r="C45" s="16"/>
      <c r="D45" s="22"/>
      <c r="E45" s="25"/>
      <c r="F45" s="106"/>
      <c r="G45" s="107">
        <f t="shared" ref="G45:G51" si="0">SUM(C45:F45)</f>
        <v>0</v>
      </c>
      <c r="H45" s="274">
        <f t="shared" ref="H45:H51" si="1">IF($G$52=0,0,G45/$G$52)</f>
        <v>0</v>
      </c>
      <c r="I45" s="216"/>
      <c r="L45" s="8"/>
      <c r="M45" s="8"/>
      <c r="N45" s="8"/>
    </row>
    <row r="46" spans="1:14">
      <c r="A46" s="540" t="s">
        <v>17</v>
      </c>
      <c r="B46" s="524"/>
      <c r="C46" s="16"/>
      <c r="D46" s="22"/>
      <c r="E46" s="25"/>
      <c r="F46" s="106"/>
      <c r="G46" s="107">
        <f t="shared" si="0"/>
        <v>0</v>
      </c>
      <c r="H46" s="274">
        <f t="shared" si="1"/>
        <v>0</v>
      </c>
      <c r="I46" s="216"/>
      <c r="L46" s="8"/>
      <c r="M46" s="8"/>
      <c r="N46" s="8"/>
    </row>
    <row r="47" spans="1:14">
      <c r="A47" s="540" t="s">
        <v>191</v>
      </c>
      <c r="B47" s="524"/>
      <c r="C47" s="16"/>
      <c r="D47" s="22"/>
      <c r="E47" s="25"/>
      <c r="F47" s="106"/>
      <c r="G47" s="107">
        <f t="shared" si="0"/>
        <v>0</v>
      </c>
      <c r="H47" s="274">
        <f t="shared" si="1"/>
        <v>0</v>
      </c>
      <c r="I47" s="216"/>
      <c r="L47" s="8"/>
      <c r="M47" s="8"/>
      <c r="N47" s="8"/>
    </row>
    <row r="48" spans="1:14">
      <c r="A48" s="540" t="s">
        <v>192</v>
      </c>
      <c r="B48" s="524"/>
      <c r="C48" s="16"/>
      <c r="D48" s="22"/>
      <c r="E48" s="25"/>
      <c r="F48" s="106"/>
      <c r="G48" s="107">
        <f t="shared" si="0"/>
        <v>0</v>
      </c>
      <c r="H48" s="274">
        <f t="shared" si="1"/>
        <v>0</v>
      </c>
      <c r="I48" s="216"/>
      <c r="L48" s="8"/>
      <c r="M48" s="8"/>
      <c r="N48" s="8"/>
    </row>
    <row r="49" spans="1:14">
      <c r="A49" s="540" t="s">
        <v>11</v>
      </c>
      <c r="B49" s="524"/>
      <c r="C49" s="16"/>
      <c r="D49" s="22"/>
      <c r="E49" s="25"/>
      <c r="F49" s="106"/>
      <c r="G49" s="107">
        <f t="shared" si="0"/>
        <v>0</v>
      </c>
      <c r="H49" s="274">
        <f t="shared" si="1"/>
        <v>0</v>
      </c>
      <c r="I49" s="216"/>
      <c r="L49" s="8"/>
      <c r="M49" s="8"/>
      <c r="N49" s="8"/>
    </row>
    <row r="50" spans="1:14">
      <c r="A50" s="540" t="s">
        <v>16</v>
      </c>
      <c r="B50" s="524"/>
      <c r="C50" s="16"/>
      <c r="D50" s="22"/>
      <c r="E50" s="25"/>
      <c r="F50" s="106"/>
      <c r="G50" s="107">
        <f t="shared" si="0"/>
        <v>0</v>
      </c>
      <c r="H50" s="274">
        <f t="shared" si="1"/>
        <v>0</v>
      </c>
      <c r="I50" s="216"/>
      <c r="L50" s="8"/>
      <c r="M50" s="8"/>
      <c r="N50" s="8"/>
    </row>
    <row r="51" spans="1:14" ht="25.5" customHeight="1" thickBot="1">
      <c r="A51" s="552" t="s">
        <v>182</v>
      </c>
      <c r="B51" s="553"/>
      <c r="C51" s="16"/>
      <c r="D51" s="22"/>
      <c r="E51" s="25"/>
      <c r="F51" s="106"/>
      <c r="G51" s="107">
        <f t="shared" si="0"/>
        <v>0</v>
      </c>
      <c r="H51" s="274">
        <f t="shared" si="1"/>
        <v>0</v>
      </c>
      <c r="I51" s="216"/>
      <c r="L51" s="8"/>
      <c r="M51" s="8"/>
      <c r="N51" s="8"/>
    </row>
    <row r="52" spans="1:14" ht="13.5" thickBot="1">
      <c r="A52" s="554" t="s">
        <v>1</v>
      </c>
      <c r="B52" s="555"/>
      <c r="C52" s="26">
        <f t="shared" ref="C52:H52" si="2">SUM(C44:C51)</f>
        <v>0</v>
      </c>
      <c r="D52" s="27">
        <f t="shared" si="2"/>
        <v>0</v>
      </c>
      <c r="E52" s="57">
        <f t="shared" si="2"/>
        <v>0</v>
      </c>
      <c r="F52" s="28">
        <f t="shared" si="2"/>
        <v>0</v>
      </c>
      <c r="G52" s="58">
        <f t="shared" si="2"/>
        <v>0</v>
      </c>
      <c r="H52" s="29">
        <f t="shared" si="2"/>
        <v>0</v>
      </c>
      <c r="I52" s="216"/>
      <c r="L52" s="56"/>
      <c r="M52" s="56"/>
      <c r="N52" s="56"/>
    </row>
    <row r="53" spans="1:14">
      <c r="A53" s="482" t="s">
        <v>327</v>
      </c>
      <c r="B53" s="482"/>
      <c r="C53" s="8"/>
      <c r="D53" s="8"/>
      <c r="E53" s="8"/>
      <c r="F53" s="8"/>
      <c r="G53" s="8"/>
      <c r="H53" s="8"/>
      <c r="I53" s="8"/>
      <c r="J53" s="10"/>
      <c r="K53" s="10"/>
      <c r="L53" s="10"/>
      <c r="M53" s="10"/>
      <c r="N53" s="10"/>
    </row>
    <row r="54" spans="1:14">
      <c r="A54" s="538" t="s">
        <v>136</v>
      </c>
      <c r="B54" s="538"/>
      <c r="C54" s="8"/>
      <c r="D54" s="8"/>
      <c r="E54" s="8"/>
      <c r="F54" s="8"/>
      <c r="G54" s="8"/>
      <c r="H54" s="8"/>
      <c r="I54" s="8"/>
      <c r="J54" s="8"/>
      <c r="K54" s="8"/>
      <c r="L54" s="8"/>
      <c r="M54" s="8"/>
      <c r="N54" s="8"/>
    </row>
    <row r="55" spans="1:14">
      <c r="A55" s="538" t="s">
        <v>139</v>
      </c>
      <c r="B55" s="538"/>
    </row>
    <row r="56" spans="1:14">
      <c r="A56" s="538" t="s">
        <v>325</v>
      </c>
      <c r="B56" s="538"/>
    </row>
  </sheetData>
  <mergeCells count="31">
    <mergeCell ref="A56:B56"/>
    <mergeCell ref="A28:D28"/>
    <mergeCell ref="A51:B51"/>
    <mergeCell ref="A52:B52"/>
    <mergeCell ref="E3:G3"/>
    <mergeCell ref="B3:D3"/>
    <mergeCell ref="A40:H40"/>
    <mergeCell ref="A26:G26"/>
    <mergeCell ref="A25:D25"/>
    <mergeCell ref="A31:B31"/>
    <mergeCell ref="A32:B32"/>
    <mergeCell ref="A33:B33"/>
    <mergeCell ref="A35:B35"/>
    <mergeCell ref="A37:B37"/>
    <mergeCell ref="F41:F43"/>
    <mergeCell ref="E42:E43"/>
    <mergeCell ref="E1:F1"/>
    <mergeCell ref="A2:G2"/>
    <mergeCell ref="A53:B53"/>
    <mergeCell ref="A54:B54"/>
    <mergeCell ref="A55:B55"/>
    <mergeCell ref="A48:B48"/>
    <mergeCell ref="C41:E41"/>
    <mergeCell ref="C42:D42"/>
    <mergeCell ref="A41:B43"/>
    <mergeCell ref="A49:B49"/>
    <mergeCell ref="A50:B50"/>
    <mergeCell ref="A44:B44"/>
    <mergeCell ref="A45:B45"/>
    <mergeCell ref="A46:B46"/>
    <mergeCell ref="A47:B47"/>
  </mergeCells>
  <dataValidations count="4">
    <dataValidation operator="greaterThanOrEqual" allowBlank="1" showInputMessage="1" showErrorMessage="1" sqref="E20 F8:F9 C8:D9 D11:D16" xr:uid="{00000000-0002-0000-0500-000000000000}"/>
    <dataValidation type="whole" operator="greaterThanOrEqual" allowBlank="1" showInputMessage="1" showErrorMessage="1" sqref="C44 E44:F44 D44:D51 C45:F51 E20 B5:B7 C31:D38 C18:D19 C10:C16" xr:uid="{00000000-0002-0000-0500-000001000000}">
      <formula1>0</formula1>
    </dataValidation>
    <dataValidation type="decimal" operator="greaterThanOrEqual" allowBlank="1" showInputMessage="1" showErrorMessage="1" sqref="E5:E7 F18:F19 F10:F16" xr:uid="{00000000-0002-0000-0500-000002000000}">
      <formula1>0</formula1>
    </dataValidation>
    <dataValidation type="whole" operator="lessThanOrEqual" allowBlank="1" showInputMessage="1" showErrorMessage="1" sqref="F18:F19 F10:F16" xr:uid="{00000000-0002-0000-0500-000003000000}">
      <formula1>0</formula1>
    </dataValidation>
  </dataValidations>
  <printOptions horizontalCentered="1"/>
  <pageMargins left="0.31496062992125984" right="0.31496062992125984" top="0.59055118110236227" bottom="0.35433070866141736" header="0.31496062992125984" footer="0.11811023622047245"/>
  <pageSetup paperSize="9" scale="70"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P33"/>
  <sheetViews>
    <sheetView workbookViewId="0">
      <selection activeCell="P9" sqref="P9"/>
    </sheetView>
  </sheetViews>
  <sheetFormatPr baseColWidth="10" defaultRowHeight="12.5"/>
  <cols>
    <col min="4" max="4" width="17.26953125" customWidth="1"/>
    <col min="14" max="14" width="15.1796875" customWidth="1"/>
    <col min="15" max="15" width="14.81640625" customWidth="1"/>
  </cols>
  <sheetData>
    <row r="1" spans="1:16" ht="23" customHeight="1">
      <c r="A1" s="596" t="str">
        <f>[0]!_nom</f>
        <v>TEXTAREA_</v>
      </c>
      <c r="B1" s="596"/>
      <c r="C1" s="327"/>
      <c r="L1" s="539" t="s">
        <v>329</v>
      </c>
      <c r="M1" s="539"/>
      <c r="N1" s="466" t="s">
        <v>364</v>
      </c>
    </row>
    <row r="2" spans="1:16" ht="19.5" customHeight="1" thickBot="1">
      <c r="A2" s="532" t="s">
        <v>330</v>
      </c>
      <c r="B2" s="569"/>
      <c r="C2" s="569"/>
      <c r="D2" s="569"/>
      <c r="E2" s="569"/>
      <c r="F2" s="569"/>
      <c r="G2" s="569"/>
      <c r="H2" s="569"/>
      <c r="I2" s="569"/>
      <c r="J2" s="569"/>
      <c r="K2" s="569"/>
      <c r="L2" s="569"/>
      <c r="M2" s="569"/>
      <c r="N2" s="569"/>
      <c r="O2" s="2"/>
      <c r="P2" s="2"/>
    </row>
    <row r="3" spans="1:16" ht="18" customHeight="1">
      <c r="A3" s="546" t="s">
        <v>6</v>
      </c>
      <c r="B3" s="572"/>
      <c r="C3" s="572"/>
      <c r="D3" s="573"/>
      <c r="E3" s="580" t="s">
        <v>140</v>
      </c>
      <c r="F3" s="588"/>
      <c r="G3" s="588"/>
      <c r="H3" s="581"/>
      <c r="I3" s="580" t="s">
        <v>13</v>
      </c>
      <c r="J3" s="581"/>
      <c r="K3" s="561" t="s">
        <v>24</v>
      </c>
      <c r="L3" s="561" t="s">
        <v>67</v>
      </c>
      <c r="M3" s="561" t="s">
        <v>142</v>
      </c>
      <c r="N3" s="585" t="s">
        <v>193</v>
      </c>
      <c r="P3" s="8"/>
    </row>
    <row r="4" spans="1:16">
      <c r="A4" s="574"/>
      <c r="B4" s="575"/>
      <c r="C4" s="575"/>
      <c r="D4" s="576"/>
      <c r="E4" s="589" t="s">
        <v>22</v>
      </c>
      <c r="F4" s="593" t="s">
        <v>23</v>
      </c>
      <c r="G4" s="570" t="s">
        <v>7</v>
      </c>
      <c r="H4" s="30" t="s">
        <v>1</v>
      </c>
      <c r="I4" s="31" t="s">
        <v>8</v>
      </c>
      <c r="J4" s="564" t="s">
        <v>25</v>
      </c>
      <c r="K4" s="582"/>
      <c r="L4" s="562"/>
      <c r="M4" s="591"/>
      <c r="N4" s="586"/>
      <c r="P4" s="8"/>
    </row>
    <row r="5" spans="1:16" ht="16" customHeight="1">
      <c r="A5" s="577"/>
      <c r="B5" s="578"/>
      <c r="C5" s="578"/>
      <c r="D5" s="579"/>
      <c r="E5" s="590"/>
      <c r="F5" s="594"/>
      <c r="G5" s="571"/>
      <c r="H5" s="32"/>
      <c r="I5" s="33"/>
      <c r="J5" s="584"/>
      <c r="K5" s="583"/>
      <c r="L5" s="595"/>
      <c r="M5" s="592"/>
      <c r="N5" s="587"/>
      <c r="P5" s="8"/>
    </row>
    <row r="6" spans="1:16" ht="13">
      <c r="A6" s="566" t="s">
        <v>331</v>
      </c>
      <c r="B6" s="567"/>
      <c r="C6" s="567"/>
      <c r="D6" s="568"/>
      <c r="E6" s="97"/>
      <c r="F6" s="279"/>
      <c r="G6" s="131"/>
      <c r="H6" s="280"/>
      <c r="I6" s="131"/>
      <c r="J6" s="280"/>
      <c r="K6" s="97"/>
      <c r="L6" s="97"/>
      <c r="M6" s="147"/>
      <c r="N6" s="260"/>
      <c r="P6" s="8"/>
    </row>
    <row r="7" spans="1:16">
      <c r="A7" s="597" t="s">
        <v>357</v>
      </c>
      <c r="B7" s="598"/>
      <c r="C7" s="598"/>
      <c r="D7" s="599"/>
      <c r="E7" s="16"/>
      <c r="F7" s="22"/>
      <c r="G7" s="22"/>
      <c r="H7" s="23">
        <f>SUM(E7:G7)</f>
        <v>0</v>
      </c>
      <c r="I7" s="16"/>
      <c r="J7" s="24"/>
      <c r="K7" s="35"/>
      <c r="L7" s="35"/>
      <c r="M7" s="132"/>
      <c r="N7" s="15"/>
      <c r="P7" s="8"/>
    </row>
    <row r="8" spans="1:16">
      <c r="A8" s="597" t="s">
        <v>358</v>
      </c>
      <c r="B8" s="598"/>
      <c r="C8" s="598"/>
      <c r="D8" s="599"/>
      <c r="E8" s="16"/>
      <c r="F8" s="22"/>
      <c r="G8" s="22"/>
      <c r="H8" s="23">
        <f>SUM(E8:G8)</f>
        <v>0</v>
      </c>
      <c r="I8" s="16"/>
      <c r="J8" s="24"/>
      <c r="K8" s="35"/>
      <c r="L8" s="35"/>
      <c r="M8" s="132"/>
      <c r="N8" s="15"/>
      <c r="O8" s="177"/>
      <c r="P8" s="8"/>
    </row>
    <row r="9" spans="1:16">
      <c r="A9" s="597" t="s">
        <v>359</v>
      </c>
      <c r="B9" s="598"/>
      <c r="C9" s="598"/>
      <c r="D9" s="599"/>
      <c r="E9" s="17"/>
      <c r="F9" s="34"/>
      <c r="G9" s="22"/>
      <c r="H9" s="24"/>
      <c r="I9" s="16"/>
      <c r="J9" s="24"/>
      <c r="K9" s="35"/>
      <c r="L9" s="35"/>
      <c r="M9" s="132"/>
      <c r="N9" s="15"/>
      <c r="O9" s="177"/>
      <c r="P9" s="8"/>
    </row>
    <row r="10" spans="1:16">
      <c r="A10" s="597" t="s">
        <v>360</v>
      </c>
      <c r="B10" s="598"/>
      <c r="C10" s="598"/>
      <c r="D10" s="599"/>
      <c r="E10" s="16"/>
      <c r="F10" s="22"/>
      <c r="G10" s="452"/>
      <c r="H10" s="23">
        <f>SUM(E10:G10)</f>
        <v>0</v>
      </c>
      <c r="I10" s="16"/>
      <c r="J10" s="24"/>
      <c r="K10" s="35"/>
      <c r="L10" s="35"/>
      <c r="M10" s="132"/>
      <c r="N10" s="15"/>
      <c r="O10" s="177"/>
      <c r="P10" s="8"/>
    </row>
    <row r="11" spans="1:16" ht="29.25" customHeight="1">
      <c r="A11" s="606" t="s">
        <v>352</v>
      </c>
      <c r="B11" s="607"/>
      <c r="C11" s="607"/>
      <c r="D11" s="608"/>
      <c r="E11" s="16"/>
      <c r="F11" s="22"/>
      <c r="G11" s="452"/>
      <c r="H11" s="23">
        <f>SUM(E11:G11)</f>
        <v>0</v>
      </c>
      <c r="I11" s="16"/>
      <c r="J11" s="36"/>
      <c r="K11" s="35"/>
      <c r="L11" s="35"/>
      <c r="M11" s="145"/>
      <c r="N11" s="15"/>
      <c r="O11" s="177"/>
      <c r="P11" s="8"/>
    </row>
    <row r="12" spans="1:16" ht="22.5" customHeight="1">
      <c r="A12" s="609" t="s">
        <v>353</v>
      </c>
      <c r="B12" s="610"/>
      <c r="C12" s="610"/>
      <c r="D12" s="611"/>
      <c r="E12" s="456"/>
      <c r="F12" s="457"/>
      <c r="G12" s="458"/>
      <c r="H12" s="23">
        <f>SUM(E12:G12)</f>
        <v>0</v>
      </c>
      <c r="I12" s="456"/>
      <c r="J12" s="459"/>
      <c r="K12" s="460"/>
      <c r="L12" s="460"/>
      <c r="M12" s="461"/>
      <c r="N12" s="462"/>
      <c r="O12" s="177"/>
      <c r="P12" s="8"/>
    </row>
    <row r="13" spans="1:16" ht="12.75" customHeight="1">
      <c r="A13" s="597" t="s">
        <v>362</v>
      </c>
      <c r="B13" s="598"/>
      <c r="C13" s="598"/>
      <c r="D13" s="599"/>
      <c r="E13" s="16"/>
      <c r="F13" s="22"/>
      <c r="G13" s="22"/>
      <c r="H13" s="23">
        <f>SUM(E13:G13)</f>
        <v>0</v>
      </c>
      <c r="I13" s="17"/>
      <c r="J13" s="36"/>
      <c r="K13" s="35"/>
      <c r="L13" s="55"/>
      <c r="M13" s="132"/>
      <c r="N13" s="15"/>
      <c r="O13" s="177"/>
      <c r="P13" s="8"/>
    </row>
    <row r="14" spans="1:16" ht="13">
      <c r="A14" s="621" t="s">
        <v>332</v>
      </c>
      <c r="B14" s="622"/>
      <c r="C14" s="622"/>
      <c r="D14" s="623"/>
      <c r="E14" s="453"/>
      <c r="F14" s="454"/>
      <c r="G14" s="454"/>
      <c r="H14" s="455"/>
      <c r="I14" s="140"/>
      <c r="J14" s="139"/>
      <c r="K14" s="141"/>
      <c r="L14" s="141"/>
      <c r="M14" s="141"/>
      <c r="N14" s="261"/>
      <c r="O14" s="177"/>
      <c r="P14" s="8"/>
    </row>
    <row r="15" spans="1:16">
      <c r="A15" s="618" t="s">
        <v>333</v>
      </c>
      <c r="B15" s="619"/>
      <c r="C15" s="619"/>
      <c r="D15" s="620"/>
      <c r="E15" s="127"/>
      <c r="F15" s="128"/>
      <c r="G15" s="128"/>
      <c r="H15" s="129">
        <f>SUM(E15:G15)</f>
        <v>0</v>
      </c>
      <c r="I15" s="127"/>
      <c r="J15" s="138"/>
      <c r="K15" s="130"/>
      <c r="L15" s="130"/>
      <c r="M15" s="142"/>
      <c r="N15" s="262"/>
      <c r="O15" s="177"/>
      <c r="P15" s="8"/>
    </row>
    <row r="16" spans="1:16" ht="13">
      <c r="A16" s="597" t="s">
        <v>334</v>
      </c>
      <c r="B16" s="598"/>
      <c r="C16" s="598"/>
      <c r="D16" s="599"/>
      <c r="E16" s="17"/>
      <c r="F16" s="34"/>
      <c r="G16" s="34"/>
      <c r="H16" s="135">
        <f>H17</f>
        <v>0</v>
      </c>
      <c r="I16" s="17"/>
      <c r="J16" s="36"/>
      <c r="K16" s="55"/>
      <c r="L16" s="55"/>
      <c r="M16" s="143">
        <f>M17</f>
        <v>0</v>
      </c>
      <c r="N16" s="263">
        <f>_S_NLAPLLS_8</f>
        <v>0</v>
      </c>
      <c r="O16" s="177"/>
      <c r="P16" s="8"/>
    </row>
    <row r="17" spans="1:16" ht="13">
      <c r="A17" s="615" t="s">
        <v>155</v>
      </c>
      <c r="B17" s="616"/>
      <c r="C17" s="616"/>
      <c r="D17" s="617"/>
      <c r="E17" s="133">
        <f>_S_NLAPGI_7+_S_NLAPGI_8+_S_NLAPGI_9</f>
        <v>0</v>
      </c>
      <c r="F17" s="134">
        <f>_S_NLAPGA_7+_S_NLAPGA_8+_S_NLAPGA_9</f>
        <v>0</v>
      </c>
      <c r="G17" s="134">
        <f>_S_NLAPGC_7+_S_NLAPGC_8+_S_NLAPGC_9</f>
        <v>0</v>
      </c>
      <c r="H17" s="135">
        <f>E17+F17+G17</f>
        <v>0</v>
      </c>
      <c r="I17" s="136"/>
      <c r="J17" s="137"/>
      <c r="K17" s="41">
        <f>_S_NLAPDL_7+_S_NLAPDL_8+_S_NLAPDL_9</f>
        <v>0</v>
      </c>
      <c r="L17" s="41">
        <f>L18+L19+L20</f>
        <v>0</v>
      </c>
      <c r="M17" s="144">
        <f>_S_NLAPSCI_7+_S_NLAPSCI_8+_S_NLAPSCI_9</f>
        <v>0</v>
      </c>
      <c r="N17" s="264">
        <f>_S_NLAPLL_7+_S_NLAPLL_8+_S_NLAPLL_9</f>
        <v>0</v>
      </c>
      <c r="O17" s="177"/>
      <c r="P17" s="8"/>
    </row>
    <row r="18" spans="1:16" ht="13">
      <c r="A18" s="600" t="s">
        <v>162</v>
      </c>
      <c r="B18" s="601"/>
      <c r="C18" s="601"/>
      <c r="D18" s="602"/>
      <c r="E18" s="16"/>
      <c r="F18" s="22"/>
      <c r="G18" s="22"/>
      <c r="H18" s="23">
        <f>SUM(E18:G18)</f>
        <v>0</v>
      </c>
      <c r="I18" s="17"/>
      <c r="J18" s="36"/>
      <c r="K18" s="35"/>
      <c r="L18" s="35"/>
      <c r="M18" s="132"/>
      <c r="N18" s="15"/>
      <c r="O18" s="177"/>
      <c r="P18" s="8"/>
    </row>
    <row r="19" spans="1:16" ht="13">
      <c r="A19" s="600" t="s">
        <v>161</v>
      </c>
      <c r="B19" s="601"/>
      <c r="C19" s="601"/>
      <c r="D19" s="602"/>
      <c r="E19" s="16"/>
      <c r="F19" s="22"/>
      <c r="G19" s="22"/>
      <c r="H19" s="23">
        <f t="shared" ref="H19:H22" si="0">SUM(E19:G19)</f>
        <v>0</v>
      </c>
      <c r="I19" s="17"/>
      <c r="J19" s="36"/>
      <c r="K19" s="35"/>
      <c r="L19" s="35"/>
      <c r="M19" s="132"/>
      <c r="N19" s="15"/>
      <c r="O19" s="177"/>
      <c r="P19" s="8"/>
    </row>
    <row r="20" spans="1:16" ht="13">
      <c r="A20" s="603" t="s">
        <v>160</v>
      </c>
      <c r="B20" s="604"/>
      <c r="C20" s="604"/>
      <c r="D20" s="605"/>
      <c r="E20" s="16"/>
      <c r="F20" s="22"/>
      <c r="G20" s="22"/>
      <c r="H20" s="23">
        <f t="shared" si="0"/>
        <v>0</v>
      </c>
      <c r="I20" s="17"/>
      <c r="J20" s="36"/>
      <c r="K20" s="35"/>
      <c r="L20" s="35"/>
      <c r="M20" s="281"/>
      <c r="N20" s="15"/>
      <c r="O20" s="177"/>
      <c r="P20" s="8"/>
    </row>
    <row r="21" spans="1:16" ht="13">
      <c r="A21" s="624" t="s">
        <v>156</v>
      </c>
      <c r="B21" s="625"/>
      <c r="C21" s="625"/>
      <c r="D21" s="626"/>
      <c r="E21" s="37">
        <f>_S_NLAPGI_11+_S_NLAPGI_12+E25</f>
        <v>0</v>
      </c>
      <c r="F21" s="37">
        <f>_S_NLAPGA_11+_S_NLAPGA_12+F25</f>
        <v>0</v>
      </c>
      <c r="G21" s="37">
        <f>_S_NLAPGC_11+_S_NLAPGC_12+G25</f>
        <v>0</v>
      </c>
      <c r="H21" s="38">
        <f>_S_NLAT_11+_S_NLAT_12+_S_NLAT_13+H25</f>
        <v>0</v>
      </c>
      <c r="I21" s="39"/>
      <c r="J21" s="40"/>
      <c r="K21" s="41">
        <f>_S_NLAPDL_11+_S_NLAPDL_12+_S_NLAPDL_13+K25</f>
        <v>0</v>
      </c>
      <c r="L21" s="41">
        <f>L22+L23+L24+L25</f>
        <v>0</v>
      </c>
      <c r="M21" s="144">
        <f>_S_NLAPSCI_11+_S_NLAPSCI_12+M25</f>
        <v>0</v>
      </c>
      <c r="N21" s="265">
        <f>_S_NLAPLL_11+_S_NLAPLL_12+_S_NLAPLL_14</f>
        <v>0</v>
      </c>
      <c r="O21" s="177"/>
      <c r="P21" s="8"/>
    </row>
    <row r="22" spans="1:16" ht="13">
      <c r="A22" s="627" t="s">
        <v>157</v>
      </c>
      <c r="B22" s="628"/>
      <c r="C22" s="628"/>
      <c r="D22" s="629"/>
      <c r="E22" s="16"/>
      <c r="F22" s="22"/>
      <c r="G22" s="22"/>
      <c r="H22" s="23">
        <f t="shared" si="0"/>
        <v>0</v>
      </c>
      <c r="I22" s="17"/>
      <c r="J22" s="36"/>
      <c r="K22" s="35"/>
      <c r="L22" s="35"/>
      <c r="M22" s="132"/>
      <c r="N22" s="15"/>
      <c r="O22" s="177"/>
      <c r="P22" s="8"/>
    </row>
    <row r="23" spans="1:16" ht="13">
      <c r="A23" s="600" t="s">
        <v>158</v>
      </c>
      <c r="B23" s="601"/>
      <c r="C23" s="601"/>
      <c r="D23" s="602"/>
      <c r="E23" s="16"/>
      <c r="F23" s="22"/>
      <c r="G23" s="22"/>
      <c r="H23" s="23">
        <f>SUM(E23:G23)</f>
        <v>0</v>
      </c>
      <c r="I23" s="17"/>
      <c r="J23" s="36"/>
      <c r="K23" s="35"/>
      <c r="L23" s="35"/>
      <c r="M23" s="132"/>
      <c r="N23" s="15"/>
      <c r="O23" s="177"/>
      <c r="P23" s="8"/>
    </row>
    <row r="24" spans="1:16" ht="13">
      <c r="A24" s="615" t="s">
        <v>159</v>
      </c>
      <c r="B24" s="601"/>
      <c r="C24" s="601"/>
      <c r="D24" s="602"/>
      <c r="E24" s="17"/>
      <c r="F24" s="34"/>
      <c r="G24" s="34"/>
      <c r="H24" s="24"/>
      <c r="I24" s="17"/>
      <c r="J24" s="36"/>
      <c r="K24" s="35"/>
      <c r="L24" s="55"/>
      <c r="M24" s="145"/>
      <c r="N24" s="266"/>
      <c r="O24" s="177"/>
      <c r="P24" s="8"/>
    </row>
    <row r="25" spans="1:16" ht="13.5" thickBot="1">
      <c r="A25" s="612" t="s">
        <v>163</v>
      </c>
      <c r="B25" s="613"/>
      <c r="C25" s="613"/>
      <c r="D25" s="614"/>
      <c r="E25" s="121"/>
      <c r="F25" s="122"/>
      <c r="G25" s="122"/>
      <c r="H25" s="123">
        <f>E25+F25+G25</f>
        <v>0</v>
      </c>
      <c r="I25" s="124"/>
      <c r="J25" s="125"/>
      <c r="K25" s="126"/>
      <c r="L25" s="126"/>
      <c r="M25" s="146"/>
      <c r="N25" s="267"/>
      <c r="O25" s="177"/>
      <c r="P25" s="8"/>
    </row>
    <row r="26" spans="1:16">
      <c r="A26" s="531" t="s">
        <v>335</v>
      </c>
      <c r="B26" s="531"/>
      <c r="C26" s="531"/>
      <c r="D26" s="531"/>
      <c r="E26" s="531"/>
      <c r="F26" s="531"/>
      <c r="G26" s="531"/>
      <c r="H26" s="531"/>
      <c r="I26" s="531"/>
      <c r="J26" s="531"/>
      <c r="K26" s="10"/>
      <c r="L26" s="10"/>
      <c r="M26" s="10"/>
      <c r="N26" s="10"/>
      <c r="O26" s="175"/>
      <c r="P26" s="10"/>
    </row>
    <row r="27" spans="1:16">
      <c r="A27" s="531" t="s">
        <v>141</v>
      </c>
      <c r="B27" s="531"/>
      <c r="C27" s="531"/>
      <c r="D27" s="531"/>
      <c r="E27" s="531"/>
      <c r="F27" s="531"/>
      <c r="G27" s="531"/>
      <c r="H27" s="531"/>
      <c r="I27" s="531"/>
      <c r="J27" s="531"/>
      <c r="K27" s="531"/>
      <c r="L27" s="531"/>
      <c r="M27" s="531"/>
      <c r="N27" s="531"/>
      <c r="O27" s="175"/>
      <c r="P27" s="10"/>
    </row>
    <row r="28" spans="1:16">
      <c r="A28" s="531" t="s">
        <v>194</v>
      </c>
      <c r="B28" s="531"/>
      <c r="C28" s="531"/>
      <c r="D28" s="531"/>
      <c r="E28" s="531"/>
      <c r="F28" s="531"/>
      <c r="G28" s="531"/>
      <c r="H28" s="531"/>
      <c r="I28" s="531"/>
      <c r="J28" s="531"/>
      <c r="K28" s="10"/>
      <c r="L28" s="10"/>
      <c r="M28" s="10"/>
      <c r="N28" s="10"/>
      <c r="O28" s="10"/>
      <c r="P28" s="10"/>
    </row>
    <row r="29" spans="1:16">
      <c r="A29" s="531" t="s">
        <v>351</v>
      </c>
      <c r="B29" s="531"/>
      <c r="C29" s="531"/>
      <c r="D29" s="531"/>
      <c r="E29" s="531"/>
      <c r="F29" s="531"/>
      <c r="G29" s="531"/>
      <c r="H29" s="531"/>
      <c r="I29" s="531"/>
      <c r="J29" s="531"/>
      <c r="K29" s="10"/>
      <c r="L29" s="10"/>
      <c r="M29" s="10"/>
      <c r="N29" s="10"/>
      <c r="O29" s="10"/>
      <c r="P29" s="10"/>
    </row>
    <row r="30" spans="1:16">
      <c r="A30" s="531" t="s">
        <v>361</v>
      </c>
      <c r="B30" s="531"/>
      <c r="C30" s="531"/>
      <c r="D30" s="531"/>
      <c r="E30" s="531"/>
      <c r="F30" s="531"/>
      <c r="G30" s="531"/>
      <c r="H30" s="531"/>
      <c r="I30" s="531"/>
      <c r="J30" s="531"/>
      <c r="K30" s="531"/>
      <c r="L30" s="531"/>
      <c r="M30" s="531"/>
      <c r="N30" s="531"/>
    </row>
    <row r="31" spans="1:16">
      <c r="K31" s="10"/>
      <c r="L31" s="10"/>
      <c r="M31" s="10"/>
      <c r="N31" s="10"/>
    </row>
    <row r="32" spans="1:16">
      <c r="K32" s="531"/>
      <c r="L32" s="531"/>
      <c r="M32" s="531"/>
      <c r="N32" s="531"/>
    </row>
    <row r="33" spans="11:14">
      <c r="K33" s="531"/>
      <c r="L33" s="531"/>
      <c r="M33" s="531"/>
      <c r="N33" s="531"/>
    </row>
  </sheetData>
  <mergeCells count="43">
    <mergeCell ref="A23:D23"/>
    <mergeCell ref="A16:D16"/>
    <mergeCell ref="A21:D21"/>
    <mergeCell ref="A22:D22"/>
    <mergeCell ref="A19:D19"/>
    <mergeCell ref="A30:J30"/>
    <mergeCell ref="K33:N33"/>
    <mergeCell ref="K27:N27"/>
    <mergeCell ref="K30:N30"/>
    <mergeCell ref="A28:J28"/>
    <mergeCell ref="K32:N32"/>
    <mergeCell ref="A27:J27"/>
    <mergeCell ref="A7:D7"/>
    <mergeCell ref="A18:D18"/>
    <mergeCell ref="A20:D20"/>
    <mergeCell ref="A29:J29"/>
    <mergeCell ref="A11:D11"/>
    <mergeCell ref="A12:D12"/>
    <mergeCell ref="A25:D25"/>
    <mergeCell ref="A17:D17"/>
    <mergeCell ref="A24:D24"/>
    <mergeCell ref="A15:D15"/>
    <mergeCell ref="A10:D10"/>
    <mergeCell ref="A14:D14"/>
    <mergeCell ref="A13:D13"/>
    <mergeCell ref="A8:D8"/>
    <mergeCell ref="A9:D9"/>
    <mergeCell ref="A26:J26"/>
    <mergeCell ref="L1:M1"/>
    <mergeCell ref="A6:D6"/>
    <mergeCell ref="A2:N2"/>
    <mergeCell ref="G4:G5"/>
    <mergeCell ref="A3:D5"/>
    <mergeCell ref="I3:J3"/>
    <mergeCell ref="K3:K5"/>
    <mergeCell ref="J4:J5"/>
    <mergeCell ref="N3:N5"/>
    <mergeCell ref="E3:H3"/>
    <mergeCell ref="E4:E5"/>
    <mergeCell ref="M3:M5"/>
    <mergeCell ref="F4:F5"/>
    <mergeCell ref="L3:L5"/>
    <mergeCell ref="A1:B1"/>
  </mergeCells>
  <dataValidations count="1">
    <dataValidation type="whole" operator="greaterThanOrEqual" allowBlank="1" showInputMessage="1" showErrorMessage="1" sqref="K15:M20 K22:M24 I15 H24 H9 E15:G20 E22:G23 E7:F13 G7:G9 G13 I7:M13" xr:uid="{00000000-0002-0000-0600-000000000000}">
      <formula1>0</formula1>
    </dataValidation>
  </dataValidations>
  <printOptions horizontalCentered="1"/>
  <pageMargins left="0.31496062992125984" right="0.31496062992125984" top="0.59055118110236227" bottom="0.55118110236220474" header="0.31496062992125984" footer="0.31496062992125984"/>
  <pageSetup paperSize="9" scale="8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5">
    <pageSetUpPr fitToPage="1"/>
  </sheetPr>
  <dimension ref="A1:I23"/>
  <sheetViews>
    <sheetView showGridLines="0" zoomScaleNormal="100" workbookViewId="0">
      <selection activeCell="E20" sqref="E20"/>
    </sheetView>
  </sheetViews>
  <sheetFormatPr baseColWidth="10" defaultColWidth="11.453125" defaultRowHeight="12.5"/>
  <cols>
    <col min="1" max="1" width="57.1796875" style="8" customWidth="1"/>
    <col min="2" max="2" width="10.7265625" style="8" customWidth="1"/>
    <col min="3" max="3" width="51" style="8" customWidth="1"/>
    <col min="4" max="4" width="26.1796875" style="8" customWidth="1"/>
    <col min="5" max="5" width="10.26953125" style="8" customWidth="1"/>
    <col min="6" max="7" width="11.453125" style="8" customWidth="1"/>
    <col min="8" max="16384" width="11.453125" style="8"/>
  </cols>
  <sheetData>
    <row r="1" spans="1:9" ht="21" customHeight="1">
      <c r="A1" s="324" t="str">
        <f>[0]!_nom</f>
        <v>TEXTAREA_</v>
      </c>
      <c r="B1" s="345"/>
      <c r="D1" s="469" t="s">
        <v>336</v>
      </c>
      <c r="E1" s="465" t="s">
        <v>364</v>
      </c>
    </row>
    <row r="2" spans="1:9" s="2" customFormat="1" ht="21.75" customHeight="1" thickBot="1">
      <c r="A2" s="472" t="s">
        <v>337</v>
      </c>
      <c r="B2" s="472"/>
      <c r="C2" s="472"/>
      <c r="D2" s="472"/>
      <c r="E2" s="472"/>
    </row>
    <row r="3" spans="1:9" ht="17.5" customHeight="1">
      <c r="A3" s="119" t="s">
        <v>338</v>
      </c>
      <c r="B3" s="43"/>
      <c r="C3" s="158" t="s">
        <v>339</v>
      </c>
      <c r="D3" s="120"/>
      <c r="E3" s="159"/>
    </row>
    <row r="4" spans="1:9" ht="15" customHeight="1">
      <c r="A4" s="152" t="s">
        <v>166</v>
      </c>
      <c r="B4" s="148"/>
      <c r="C4" s="86" t="s">
        <v>173</v>
      </c>
      <c r="E4" s="268">
        <f>_S_NPPA+_S_NPPG_3+_S_NPPG_4</f>
        <v>0</v>
      </c>
    </row>
    <row r="5" spans="1:9" ht="15" customHeight="1">
      <c r="A5" s="153" t="s">
        <v>167</v>
      </c>
      <c r="B5" s="149"/>
      <c r="C5" s="87" t="s">
        <v>174</v>
      </c>
      <c r="D5" s="14"/>
      <c r="E5" s="178"/>
    </row>
    <row r="6" spans="1:9" ht="15" customHeight="1">
      <c r="A6" s="152" t="s">
        <v>168</v>
      </c>
      <c r="B6" s="149"/>
      <c r="C6" s="87" t="s">
        <v>175</v>
      </c>
      <c r="D6" s="14"/>
      <c r="E6" s="161"/>
      <c r="H6" s="633"/>
      <c r="I6" s="633"/>
    </row>
    <row r="7" spans="1:9" ht="15" customHeight="1">
      <c r="A7" s="154" t="s">
        <v>169</v>
      </c>
      <c r="B7" s="282"/>
      <c r="C7" s="283" t="s">
        <v>176</v>
      </c>
      <c r="D7" s="284"/>
      <c r="E7" s="285"/>
    </row>
    <row r="8" spans="1:9" ht="17.5" customHeight="1">
      <c r="A8" s="155" t="s">
        <v>340</v>
      </c>
      <c r="B8" s="44"/>
      <c r="C8" s="56" t="s">
        <v>341</v>
      </c>
      <c r="D8" s="56"/>
      <c r="E8" s="166"/>
    </row>
    <row r="9" spans="1:9" ht="15" customHeight="1">
      <c r="A9" s="152" t="s">
        <v>170</v>
      </c>
      <c r="B9" s="150"/>
      <c r="C9" s="8" t="s">
        <v>177</v>
      </c>
      <c r="E9" s="160"/>
    </row>
    <row r="10" spans="1:9" ht="15" customHeight="1">
      <c r="A10" s="152" t="s">
        <v>253</v>
      </c>
      <c r="B10" s="150"/>
      <c r="C10" s="8" t="s">
        <v>164</v>
      </c>
      <c r="E10" s="445"/>
    </row>
    <row r="11" spans="1:9" ht="15" customHeight="1">
      <c r="A11" s="156" t="s">
        <v>171</v>
      </c>
      <c r="B11" s="157"/>
      <c r="C11" s="85" t="s">
        <v>165</v>
      </c>
      <c r="D11" s="85"/>
      <c r="E11" s="442"/>
    </row>
    <row r="12" spans="1:9" ht="17.5" customHeight="1">
      <c r="A12" s="155" t="s">
        <v>342</v>
      </c>
      <c r="B12" s="44"/>
      <c r="C12" s="56" t="s">
        <v>343</v>
      </c>
      <c r="D12" s="56"/>
      <c r="E12" s="188"/>
    </row>
    <row r="13" spans="1:9" ht="15" customHeight="1">
      <c r="A13" s="152" t="s">
        <v>172</v>
      </c>
      <c r="B13" s="150"/>
      <c r="C13" s="8" t="s">
        <v>177</v>
      </c>
      <c r="D13" s="56"/>
      <c r="E13" s="445"/>
    </row>
    <row r="14" spans="1:9" ht="15" customHeight="1">
      <c r="A14" s="153" t="s">
        <v>252</v>
      </c>
      <c r="B14" s="151"/>
      <c r="C14" s="8" t="s">
        <v>178</v>
      </c>
      <c r="E14" s="445"/>
    </row>
    <row r="15" spans="1:9" ht="15" customHeight="1">
      <c r="A15" s="152" t="s">
        <v>254</v>
      </c>
      <c r="B15" s="150"/>
      <c r="C15" s="8" t="s">
        <v>179</v>
      </c>
      <c r="E15" s="443"/>
    </row>
    <row r="16" spans="1:9" ht="15" customHeight="1">
      <c r="A16" s="153" t="s">
        <v>252</v>
      </c>
      <c r="B16" s="444"/>
      <c r="C16" s="8" t="s">
        <v>180</v>
      </c>
      <c r="E16" s="160"/>
    </row>
    <row r="17" spans="1:5" ht="15" customHeight="1">
      <c r="A17" s="152"/>
      <c r="B17" s="191"/>
      <c r="C17" s="8" t="s">
        <v>181</v>
      </c>
      <c r="E17" s="160"/>
    </row>
    <row r="18" spans="1:5" ht="17.5" customHeight="1">
      <c r="A18" s="164"/>
      <c r="B18" s="165"/>
      <c r="C18" s="131" t="s">
        <v>344</v>
      </c>
      <c r="D18" s="131"/>
      <c r="E18" s="166"/>
    </row>
    <row r="19" spans="1:5" ht="15" customHeight="1">
      <c r="A19" s="152"/>
      <c r="B19" s="191"/>
      <c r="C19" s="463" t="s">
        <v>363</v>
      </c>
      <c r="E19" s="160"/>
    </row>
    <row r="20" spans="1:5" ht="15" customHeight="1" thickBot="1">
      <c r="A20" s="162"/>
      <c r="B20" s="54"/>
      <c r="C20" s="13" t="s">
        <v>255</v>
      </c>
      <c r="D20" s="13"/>
      <c r="E20" s="163"/>
    </row>
    <row r="21" spans="1:5" s="10" customFormat="1" ht="12" customHeight="1">
      <c r="A21" s="10" t="s">
        <v>143</v>
      </c>
    </row>
    <row r="22" spans="1:5" s="10" customFormat="1" ht="12" customHeight="1" thickBot="1">
      <c r="A22" s="10" t="s">
        <v>257</v>
      </c>
    </row>
    <row r="23" spans="1:5" ht="13.5" thickBot="1">
      <c r="A23" s="167" t="s">
        <v>256</v>
      </c>
      <c r="B23" s="630" t="s">
        <v>28</v>
      </c>
      <c r="C23" s="631"/>
      <c r="D23" s="631"/>
      <c r="E23" s="632"/>
    </row>
  </sheetData>
  <mergeCells count="3">
    <mergeCell ref="A2:E2"/>
    <mergeCell ref="B23:E23"/>
    <mergeCell ref="H6:I6"/>
  </mergeCells>
  <phoneticPr fontId="3" type="noConversion"/>
  <dataValidations count="1">
    <dataValidation type="whole" operator="greaterThanOrEqual" allowBlank="1" showInputMessage="1" showErrorMessage="1" sqref="B4:B5 B7:B15 E4:E20" xr:uid="{00000000-0002-0000-0700-000000000000}">
      <formula1>0</formula1>
    </dataValidation>
  </dataValidations>
  <printOptions horizontalCentered="1" gridLines="1"/>
  <pageMargins left="0.19685039370078741" right="0.19685039370078741" top="0.15748031496062992" bottom="0.39370078740157483" header="0.19685039370078741" footer="0.19685039370078741"/>
  <pageSetup paperSize="9" scale="94"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euil6"/>
  <dimension ref="A1:B9"/>
  <sheetViews>
    <sheetView tabSelected="1" workbookViewId="0">
      <selection activeCell="F22" sqref="F22"/>
    </sheetView>
  </sheetViews>
  <sheetFormatPr baseColWidth="10" defaultColWidth="11.453125" defaultRowHeight="12.5"/>
  <cols>
    <col min="1" max="1" width="31.1796875" style="7" customWidth="1"/>
    <col min="2" max="2" width="54.54296875" style="7" customWidth="1"/>
    <col min="3" max="16384" width="11.453125" style="7"/>
  </cols>
  <sheetData>
    <row r="1" spans="1:2">
      <c r="A1" s="7" t="s">
        <v>29</v>
      </c>
      <c r="B1" s="7" t="s">
        <v>30</v>
      </c>
    </row>
    <row r="2" spans="1:2">
      <c r="A2" s="7" t="s">
        <v>228</v>
      </c>
      <c r="B2" s="7" t="s">
        <v>229</v>
      </c>
    </row>
    <row r="3" spans="1:2">
      <c r="A3" s="7" t="s">
        <v>31</v>
      </c>
      <c r="B3" s="7" t="s">
        <v>32</v>
      </c>
    </row>
    <row r="4" spans="1:2">
      <c r="A4" s="7" t="s">
        <v>33</v>
      </c>
      <c r="B4" s="7" t="s">
        <v>34</v>
      </c>
    </row>
    <row r="5" spans="1:2">
      <c r="A5" s="464" t="s">
        <v>348</v>
      </c>
      <c r="B5" s="464" t="s">
        <v>349</v>
      </c>
    </row>
    <row r="6" spans="1:2">
      <c r="A6" s="464" t="s">
        <v>350</v>
      </c>
      <c r="B6" s="464" t="s">
        <v>356</v>
      </c>
    </row>
    <row r="7" spans="1:2">
      <c r="A7" s="7" t="s">
        <v>230</v>
      </c>
      <c r="B7" s="7" t="s">
        <v>231</v>
      </c>
    </row>
    <row r="8" spans="1:2">
      <c r="A8" s="7" t="s">
        <v>232</v>
      </c>
      <c r="B8" s="7" t="s">
        <v>354</v>
      </c>
    </row>
    <row r="9" spans="1:2">
      <c r="A9" s="7" t="s">
        <v>233</v>
      </c>
      <c r="B9" s="7" t="s">
        <v>355</v>
      </c>
    </row>
  </sheetData>
  <phoneticPr fontId="17" type="noConversion"/>
  <pageMargins left="0.78740157499999996" right="0.78740157499999996" top="0.984251969" bottom="0.984251969" header="0.4921259845" footer="0.492125984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496</vt:i4>
      </vt:variant>
    </vt:vector>
  </HeadingPairs>
  <TitlesOfParts>
    <vt:vector size="503" baseType="lpstr">
      <vt:lpstr>1.1 Identité</vt:lpstr>
      <vt:lpstr>1.2 Actionnariat (société)</vt:lpstr>
      <vt:lpstr>1.3 Parc locatif</vt:lpstr>
      <vt:lpstr>1.4 Activité locative</vt:lpstr>
      <vt:lpstr>1.5 Activité accession</vt:lpstr>
      <vt:lpstr>1.6 Autres activités</vt:lpstr>
      <vt:lpstr>PIECES_JOINTES</vt:lpstr>
      <vt:lpstr>_actiadm_dyn</vt:lpstr>
      <vt:lpstr>_action_dyn</vt:lpstr>
      <vt:lpstr>_activact_dyn</vt:lpstr>
      <vt:lpstr>_ad_cac_dyn</vt:lpstr>
      <vt:lpstr>_admin_dyn</vt:lpstr>
      <vt:lpstr>_adminrep_dyn</vt:lpstr>
      <vt:lpstr>_adre_1</vt:lpstr>
      <vt:lpstr>_adre_2</vt:lpstr>
      <vt:lpstr>_adre_3</vt:lpstr>
      <vt:lpstr>_adre_4</vt:lpstr>
      <vt:lpstr>_adreAct_dyn</vt:lpstr>
      <vt:lpstr>_adreadmin_dyn</vt:lpstr>
      <vt:lpstr>_agr_ofs</vt:lpstr>
      <vt:lpstr>_CAPACT</vt:lpstr>
      <vt:lpstr>_CAPNBR</vt:lpstr>
      <vt:lpstr>_CAPNBRPHY</vt:lpstr>
      <vt:lpstr>_CAPPRXU</vt:lpstr>
      <vt:lpstr>_CAPSOC</vt:lpstr>
      <vt:lpstr>_catact_dyn</vt:lpstr>
      <vt:lpstr>_ccedex</vt:lpstr>
      <vt:lpstr>_civ_dir_dyn</vt:lpstr>
      <vt:lpstr>_commune</vt:lpstr>
      <vt:lpstr>_comp</vt:lpstr>
      <vt:lpstr>_cpostal</vt:lpstr>
      <vt:lpstr>_date</vt:lpstr>
      <vt:lpstr>_date_dis</vt:lpstr>
      <vt:lpstr>_date_fonct_dir_dyn</vt:lpstr>
      <vt:lpstr>_Date_liq</vt:lpstr>
      <vt:lpstr>_date_sign_ofs</vt:lpstr>
      <vt:lpstr>_date_signagr</vt:lpstr>
      <vt:lpstr>_dateC_dyn</vt:lpstr>
      <vt:lpstr>_datecap</vt:lpstr>
      <vt:lpstr>_dateE_dyn</vt:lpstr>
      <vt:lpstr>_datefu_dyn</vt:lpstr>
      <vt:lpstr>_dateK_dyn</vt:lpstr>
      <vt:lpstr>_deb_cac_dyn</vt:lpstr>
      <vt:lpstr>_debconv</vt:lpstr>
      <vt:lpstr>_ecic</vt:lpstr>
      <vt:lpstr>_fin_cac_dyn</vt:lpstr>
      <vt:lpstr>_fonction_dir_dyn</vt:lpstr>
      <vt:lpstr>_gc_sc</vt:lpstr>
      <vt:lpstr>_mail</vt:lpstr>
      <vt:lpstr>_nb_absorb_dyn</vt:lpstr>
      <vt:lpstr>_nbreaction_dyn</vt:lpstr>
      <vt:lpstr>_nom</vt:lpstr>
      <vt:lpstr>_nom_absor_dyn</vt:lpstr>
      <vt:lpstr>_nom_cac_dyn</vt:lpstr>
      <vt:lpstr>_nom_coll_ratt</vt:lpstr>
      <vt:lpstr>_nom_dir_dyn</vt:lpstr>
      <vt:lpstr>_nom_E11</vt:lpstr>
      <vt:lpstr>_nom_E12</vt:lpstr>
      <vt:lpstr>_nom_E16</vt:lpstr>
      <vt:lpstr>_nom_E17</vt:lpstr>
      <vt:lpstr>_nom_E18</vt:lpstr>
      <vt:lpstr>_nom_E19</vt:lpstr>
      <vt:lpstr>_nombis</vt:lpstr>
      <vt:lpstr>_nomrepr_dyn</vt:lpstr>
      <vt:lpstr>_part_grp</vt:lpstr>
      <vt:lpstr>_pourcap_dyn</vt:lpstr>
      <vt:lpstr>_PSPact</vt:lpstr>
      <vt:lpstr>_PSPdat</vt:lpstr>
      <vt:lpstr>_publicprive_dyn</vt:lpstr>
      <vt:lpstr>_raison_gc1</vt:lpstr>
      <vt:lpstr>_raison_gc2</vt:lpstr>
      <vt:lpstr>_raison_reg_dyn</vt:lpstr>
      <vt:lpstr>_raison_SC</vt:lpstr>
      <vt:lpstr>_ratt_adm</vt:lpstr>
      <vt:lpstr>_S_CFNQ</vt:lpstr>
      <vt:lpstr>_S_CFNQVT</vt:lpstr>
      <vt:lpstr>_S_CLNQ</vt:lpstr>
      <vt:lpstr>_S_CLNQVT</vt:lpstr>
      <vt:lpstr>_S_FA00</vt:lpstr>
      <vt:lpstr>_S_FA010</vt:lpstr>
      <vt:lpstr>_S_FA015</vt:lpstr>
      <vt:lpstr>_S_FA020</vt:lpstr>
      <vt:lpstr>_S_FA025</vt:lpstr>
      <vt:lpstr>_S_FA48</vt:lpstr>
      <vt:lpstr>_S_FA60</vt:lpstr>
      <vt:lpstr>_S_FA70</vt:lpstr>
      <vt:lpstr>_S_FA80</vt:lpstr>
      <vt:lpstr>_S_FA90</vt:lpstr>
      <vt:lpstr>_S_FAAM</vt:lpstr>
      <vt:lpstr>_S_FFAR</vt:lpstr>
      <vt:lpstr>_S_FLVSA</vt:lpstr>
      <vt:lpstr>_S_FLVSAT</vt:lpstr>
      <vt:lpstr>_S_FPCL</vt:lpstr>
      <vt:lpstr>_S_FPLA</vt:lpstr>
      <vt:lpstr>_S_FPLI</vt:lpstr>
      <vt:lpstr>_S_FPLS</vt:lpstr>
      <vt:lpstr>_S_FPLU</vt:lpstr>
      <vt:lpstr>_S_FPTS</vt:lpstr>
      <vt:lpstr>_S_FRFA</vt:lpstr>
      <vt:lpstr>_S_NA00</vt:lpstr>
      <vt:lpstr>_S_NA010</vt:lpstr>
      <vt:lpstr>_S_NA015</vt:lpstr>
      <vt:lpstr>_S_NA020</vt:lpstr>
      <vt:lpstr>_S_NA025</vt:lpstr>
      <vt:lpstr>_S_NA48</vt:lpstr>
      <vt:lpstr>_S_NA60</vt:lpstr>
      <vt:lpstr>_S_NA70</vt:lpstr>
      <vt:lpstr>_S_NA80</vt:lpstr>
      <vt:lpstr>_S_NA90</vt:lpstr>
      <vt:lpstr>_S_NAAM</vt:lpstr>
      <vt:lpstr>_S_NAAR</vt:lpstr>
      <vt:lpstr>_S_NAFA</vt:lpstr>
      <vt:lpstr>_S_NAPC</vt:lpstr>
      <vt:lpstr>_S_NAPI</vt:lpstr>
      <vt:lpstr>_S_NAPL</vt:lpstr>
      <vt:lpstr>_S_NAPS</vt:lpstr>
      <vt:lpstr>_S_NAPT</vt:lpstr>
      <vt:lpstr>_S_NAPU</vt:lpstr>
      <vt:lpstr>_S_NATA</vt:lpstr>
      <vt:lpstr>_S_NATT</vt:lpstr>
      <vt:lpstr>_S_NCFD</vt:lpstr>
      <vt:lpstr>_S_NCMOD_1</vt:lpstr>
      <vt:lpstr>_S_NCMOD_2</vt:lpstr>
      <vt:lpstr>_S_NCMOD_3</vt:lpstr>
      <vt:lpstr>_S_NCOP_1</vt:lpstr>
      <vt:lpstr>_S_NCOP_2</vt:lpstr>
      <vt:lpstr>_S_NCPC</vt:lpstr>
      <vt:lpstr>_S_NCPI</vt:lpstr>
      <vt:lpstr>_S_NCPL</vt:lpstr>
      <vt:lpstr>_S_NCPS</vt:lpstr>
      <vt:lpstr>_S_NCPT</vt:lpstr>
      <vt:lpstr>_S_NCPU</vt:lpstr>
      <vt:lpstr>_S_NFAA</vt:lpstr>
      <vt:lpstr>_S_NFAE</vt:lpstr>
      <vt:lpstr>_S_NFAET</vt:lpstr>
      <vt:lpstr>_S_NFAF</vt:lpstr>
      <vt:lpstr>_S_NFAN</vt:lpstr>
      <vt:lpstr>_S_NFAP</vt:lpstr>
      <vt:lpstr>_S_NFAR</vt:lpstr>
      <vt:lpstr>_S_NFAS</vt:lpstr>
      <vt:lpstr>_S_NFAST</vt:lpstr>
      <vt:lpstr>_S_NFAV</vt:lpstr>
      <vt:lpstr>_S_NFAVT</vt:lpstr>
      <vt:lpstr>_S_NFBC</vt:lpstr>
      <vt:lpstr>_S_NFBE</vt:lpstr>
      <vt:lpstr>_S_NFBR</vt:lpstr>
      <vt:lpstr>_S_NFCAA</vt:lpstr>
      <vt:lpstr>_S_NFCC</vt:lpstr>
      <vt:lpstr>_S_NFCDP</vt:lpstr>
      <vt:lpstr>_S_NFCO</vt:lpstr>
      <vt:lpstr>_S_NFDC</vt:lpstr>
      <vt:lpstr>_S_NFDCA</vt:lpstr>
      <vt:lpstr>_S_NFDCAT</vt:lpstr>
      <vt:lpstr>_S_NFDCT</vt:lpstr>
      <vt:lpstr>_S_NFDRE</vt:lpstr>
      <vt:lpstr>_S_NFGP</vt:lpstr>
      <vt:lpstr>_S_NFGPP</vt:lpstr>
      <vt:lpstr>_S_NFGT</vt:lpstr>
      <vt:lpstr>_S_NFNA</vt:lpstr>
      <vt:lpstr>_S_NFNAT</vt:lpstr>
      <vt:lpstr>_S_NFONV</vt:lpstr>
      <vt:lpstr>_S_NFONVT</vt:lpstr>
      <vt:lpstr>_S_NFPP</vt:lpstr>
      <vt:lpstr>_S_NFPR</vt:lpstr>
      <vt:lpstr>_S_NFPR1</vt:lpstr>
      <vt:lpstr>_S_NFPT</vt:lpstr>
      <vt:lpstr>_S_NFQPV</vt:lpstr>
      <vt:lpstr>_S_NFRC</vt:lpstr>
      <vt:lpstr>_S_NFRM</vt:lpstr>
      <vt:lpstr>_S_NFRM1</vt:lpstr>
      <vt:lpstr>_S_NFRT</vt:lpstr>
      <vt:lpstr>_S_NFSAE</vt:lpstr>
      <vt:lpstr>_S_NFSAS</vt:lpstr>
      <vt:lpstr>_S_NFSAT</vt:lpstr>
      <vt:lpstr>_S_NFSEM</vt:lpstr>
      <vt:lpstr>_S_NFSEMT</vt:lpstr>
      <vt:lpstr>_S_NFTAE</vt:lpstr>
      <vt:lpstr>_S_NFTAS</vt:lpstr>
      <vt:lpstr>_S_NFTAT</vt:lpstr>
      <vt:lpstr>_S_NFTC</vt:lpstr>
      <vt:lpstr>_S_NFTEt</vt:lpstr>
      <vt:lpstr>_S_NFTRE</vt:lpstr>
      <vt:lpstr>_S_NFTRS</vt:lpstr>
      <vt:lpstr>_S_NFTRT</vt:lpstr>
      <vt:lpstr>_S_NFUS</vt:lpstr>
      <vt:lpstr>_S_NFVA</vt:lpstr>
      <vt:lpstr>_S_NFVC</vt:lpstr>
      <vt:lpstr>_S_NFVCOOP</vt:lpstr>
      <vt:lpstr>_S_NFVCT</vt:lpstr>
      <vt:lpstr>_S_NFVEE</vt:lpstr>
      <vt:lpstr>_S_NFVES</vt:lpstr>
      <vt:lpstr>_S_NFVET</vt:lpstr>
      <vt:lpstr>_S_NFVL</vt:lpstr>
      <vt:lpstr>_S_NFVM</vt:lpstr>
      <vt:lpstr>_S_NFVNCo</vt:lpstr>
      <vt:lpstr>_S_NFVNCoT</vt:lpstr>
      <vt:lpstr>_S_NFVOPH</vt:lpstr>
      <vt:lpstr>_S_NFVOPHT</vt:lpstr>
      <vt:lpstr>_S_NFVOT</vt:lpstr>
      <vt:lpstr>_S_NFVSEM</vt:lpstr>
      <vt:lpstr>_S_NFVSEMT</vt:lpstr>
      <vt:lpstr>_S_NFVT</vt:lpstr>
      <vt:lpstr>_S_NLAA</vt:lpstr>
      <vt:lpstr>_S_NLAC</vt:lpstr>
      <vt:lpstr>_S_NLAE</vt:lpstr>
      <vt:lpstr>_S_NLAET</vt:lpstr>
      <vt:lpstr>_S_NLAF</vt:lpstr>
      <vt:lpstr>_S_NLAN</vt:lpstr>
      <vt:lpstr>_S_NLAP</vt:lpstr>
      <vt:lpstr>_S_NLAPBRS_10</vt:lpstr>
      <vt:lpstr>_S_NLAPBRS_11</vt:lpstr>
      <vt:lpstr>_S_NLAPBRS_12</vt:lpstr>
      <vt:lpstr>_S_NLAPBRS_14</vt:lpstr>
      <vt:lpstr>_S_NLAPBRS_2</vt:lpstr>
      <vt:lpstr>_S_NLAPBRS_3</vt:lpstr>
      <vt:lpstr>_S_NLAPBRS_4</vt:lpstr>
      <vt:lpstr>_S_NLAPBRS_5</vt:lpstr>
      <vt:lpstr>_S_NLAPBRS_51</vt:lpstr>
      <vt:lpstr>_S_NLAPBRS_52</vt:lpstr>
      <vt:lpstr>_S_NLAPBRS_7</vt:lpstr>
      <vt:lpstr>_S_NLAPBRS_8</vt:lpstr>
      <vt:lpstr>_S_NLAPBRS_9</vt:lpstr>
      <vt:lpstr>_S_NLAPBRSS_6</vt:lpstr>
      <vt:lpstr>_S_NLAPBRSS_8</vt:lpstr>
      <vt:lpstr>_S_NLAPDC_2</vt:lpstr>
      <vt:lpstr>_S_NLAPDC_3</vt:lpstr>
      <vt:lpstr>_S_NLAPDC_4</vt:lpstr>
      <vt:lpstr>_S_NLAPDC_5</vt:lpstr>
      <vt:lpstr>_S_NLAPDC_51</vt:lpstr>
      <vt:lpstr>_S_NLAPDC_52</vt:lpstr>
      <vt:lpstr>_S_NLAPDC_7</vt:lpstr>
      <vt:lpstr>_S_NLAPDL_10</vt:lpstr>
      <vt:lpstr>_S_NLAPDL_11</vt:lpstr>
      <vt:lpstr>_S_NLAPDL_12</vt:lpstr>
      <vt:lpstr>_S_NLAPDL_13</vt:lpstr>
      <vt:lpstr>_S_NLAPDL_14</vt:lpstr>
      <vt:lpstr>_S_NLAPDL_2</vt:lpstr>
      <vt:lpstr>_S_NLAPDL_3</vt:lpstr>
      <vt:lpstr>_S_NLAPDL_4</vt:lpstr>
      <vt:lpstr>_S_NLAPDL_5</vt:lpstr>
      <vt:lpstr>_S_NLAPDL_51</vt:lpstr>
      <vt:lpstr>_S_NLAPDL_52</vt:lpstr>
      <vt:lpstr>_S_NLAPDL_6</vt:lpstr>
      <vt:lpstr>_S_NLAPDL_7</vt:lpstr>
      <vt:lpstr>_S_NLAPDL_8</vt:lpstr>
      <vt:lpstr>_S_NLAPDL_9</vt:lpstr>
      <vt:lpstr>_S_NLAPDLS_6</vt:lpstr>
      <vt:lpstr>_S_NLAPDLS_8</vt:lpstr>
      <vt:lpstr>_S_NLAPDP_2</vt:lpstr>
      <vt:lpstr>_S_NLAPDP_3</vt:lpstr>
      <vt:lpstr>_S_NLAPDP_4</vt:lpstr>
      <vt:lpstr>_S_NLAPDP_5</vt:lpstr>
      <vt:lpstr>_S_NLAPGA_10</vt:lpstr>
      <vt:lpstr>_S_NLAPGA_11</vt:lpstr>
      <vt:lpstr>_S_NLAPGA_12</vt:lpstr>
      <vt:lpstr>_S_NLAPGA_14</vt:lpstr>
      <vt:lpstr>_S_NLAPGA_2</vt:lpstr>
      <vt:lpstr>_S_NLAPGA_3</vt:lpstr>
      <vt:lpstr>_S_NLAPGA_5</vt:lpstr>
      <vt:lpstr>_S_NLAPGA_51</vt:lpstr>
      <vt:lpstr>_S_NLAPGA_52</vt:lpstr>
      <vt:lpstr>_S_NLAPGA_6</vt:lpstr>
      <vt:lpstr>_S_NLAPGA_7</vt:lpstr>
      <vt:lpstr>_S_NLAPGA_8</vt:lpstr>
      <vt:lpstr>_S_NLAPGA_9</vt:lpstr>
      <vt:lpstr>_S_NLAPGAS_6</vt:lpstr>
      <vt:lpstr>_S_NLAPGAS_8</vt:lpstr>
      <vt:lpstr>_S_NLAPGC_10</vt:lpstr>
      <vt:lpstr>_S_NLAPGC_11</vt:lpstr>
      <vt:lpstr>_S_NLAPGC_12</vt:lpstr>
      <vt:lpstr>_S_NLAPGC_14</vt:lpstr>
      <vt:lpstr>_S_NLAPGC_2</vt:lpstr>
      <vt:lpstr>_S_NLAPGC_3</vt:lpstr>
      <vt:lpstr>_S_NLAPGC_4</vt:lpstr>
      <vt:lpstr>_S_NLAPGC_5</vt:lpstr>
      <vt:lpstr>_S_NLAPGC_51</vt:lpstr>
      <vt:lpstr>_S_NLAPGC_52</vt:lpstr>
      <vt:lpstr>_S_NLAPGC_6</vt:lpstr>
      <vt:lpstr>_S_NLAPGC_7</vt:lpstr>
      <vt:lpstr>_S_NLAPGC_8</vt:lpstr>
      <vt:lpstr>_S_NLAPGC_9</vt:lpstr>
      <vt:lpstr>_S_NLAPGCS_6</vt:lpstr>
      <vt:lpstr>_S_NLAPGCS_8</vt:lpstr>
      <vt:lpstr>_S_NLAPGI_10</vt:lpstr>
      <vt:lpstr>_S_NLAPGI_11</vt:lpstr>
      <vt:lpstr>_S_NLAPGI_12</vt:lpstr>
      <vt:lpstr>_S_NLAPGI_14</vt:lpstr>
      <vt:lpstr>_S_NLAPGI_2</vt:lpstr>
      <vt:lpstr>_S_NLAPGI_3</vt:lpstr>
      <vt:lpstr>_S_NLAPGI_5</vt:lpstr>
      <vt:lpstr>_S_NLAPGI_51</vt:lpstr>
      <vt:lpstr>_S_NLAPGI_52</vt:lpstr>
      <vt:lpstr>_S_NLAPGI_6</vt:lpstr>
      <vt:lpstr>_S_NLAPGI_7</vt:lpstr>
      <vt:lpstr>_S_NLAPGI_8</vt:lpstr>
      <vt:lpstr>_S_NLAPGI_9</vt:lpstr>
      <vt:lpstr>_S_NLAPGIS_6</vt:lpstr>
      <vt:lpstr>_S_NLAPGIS_8</vt:lpstr>
      <vt:lpstr>_S_NLAPLL_10</vt:lpstr>
      <vt:lpstr>_S_NLAPLL_11</vt:lpstr>
      <vt:lpstr>_S_NLAPLL_12</vt:lpstr>
      <vt:lpstr>_S_NLAPLL_14</vt:lpstr>
      <vt:lpstr>_S_NLAPLL_2</vt:lpstr>
      <vt:lpstr>_S_NLAPLL_3</vt:lpstr>
      <vt:lpstr>_S_NLAPLL_4</vt:lpstr>
      <vt:lpstr>_S_NLAPLL_5</vt:lpstr>
      <vt:lpstr>_S_NLAPLL_51</vt:lpstr>
      <vt:lpstr>_S_NLAPLL_52</vt:lpstr>
      <vt:lpstr>_S_NLAPLL_6</vt:lpstr>
      <vt:lpstr>_S_NLAPLL_7</vt:lpstr>
      <vt:lpstr>_S_NLAPLL_8</vt:lpstr>
      <vt:lpstr>_S_NLAPLL_9</vt:lpstr>
      <vt:lpstr>_S_NLAPLLS_6</vt:lpstr>
      <vt:lpstr>_S_NLAPLLS_7</vt:lpstr>
      <vt:lpstr>_S_NLAPLLS_8</vt:lpstr>
      <vt:lpstr>_S_NLAPSCI_10</vt:lpstr>
      <vt:lpstr>_S_NLAPSCI_11</vt:lpstr>
      <vt:lpstr>_S_NLAPSCI_12</vt:lpstr>
      <vt:lpstr>_S_NLAPSCI_14</vt:lpstr>
      <vt:lpstr>_S_NLAPSCI_2</vt:lpstr>
      <vt:lpstr>_S_NLAPSCI_3</vt:lpstr>
      <vt:lpstr>_S_NLAPSCI_4</vt:lpstr>
      <vt:lpstr>_S_NLAPSCI_5</vt:lpstr>
      <vt:lpstr>_S_NLAPSCI_6</vt:lpstr>
      <vt:lpstr>_S_NLAPSCI_7</vt:lpstr>
      <vt:lpstr>_S_NLAPSCI_8</vt:lpstr>
      <vt:lpstr>_S_NLAPSCI_9</vt:lpstr>
      <vt:lpstr>_S_NLAPSCIS_6</vt:lpstr>
      <vt:lpstr>_S_NLAPSCIS_7</vt:lpstr>
      <vt:lpstr>_S_NLAPSCIS_8</vt:lpstr>
      <vt:lpstr>_S_NLAS</vt:lpstr>
      <vt:lpstr>_S_NLAST</vt:lpstr>
      <vt:lpstr>_S_NLAT_10</vt:lpstr>
      <vt:lpstr>_S_NLAT_11</vt:lpstr>
      <vt:lpstr>_S_NLAT_12</vt:lpstr>
      <vt:lpstr>_S_NLAT_13</vt:lpstr>
      <vt:lpstr>_S_NLAT_14</vt:lpstr>
      <vt:lpstr>_S_NLAT_2</vt:lpstr>
      <vt:lpstr>_S_NLAT_4</vt:lpstr>
      <vt:lpstr>_S_NLAT_5</vt:lpstr>
      <vt:lpstr>_S_NLAT_51</vt:lpstr>
      <vt:lpstr>_S_NLAT_52</vt:lpstr>
      <vt:lpstr>_S_NLAT_6</vt:lpstr>
      <vt:lpstr>_S_NLAT_7</vt:lpstr>
      <vt:lpstr>_S_NLAT_8</vt:lpstr>
      <vt:lpstr>_S_NLAT_9</vt:lpstr>
      <vt:lpstr>_S_NLATS_6</vt:lpstr>
      <vt:lpstr>_S_NLATS_7</vt:lpstr>
      <vt:lpstr>_S_NLATS_8</vt:lpstr>
      <vt:lpstr>_S_NLAV</vt:lpstr>
      <vt:lpstr>_S_NLAVT</vt:lpstr>
      <vt:lpstr>_S_NLBC</vt:lpstr>
      <vt:lpstr>_S_NLBE</vt:lpstr>
      <vt:lpstr>_S_NLBR</vt:lpstr>
      <vt:lpstr>_S_NLCAA</vt:lpstr>
      <vt:lpstr>_S_NLCC</vt:lpstr>
      <vt:lpstr>_S_NLCC_E1</vt:lpstr>
      <vt:lpstr>_S_NLCDP</vt:lpstr>
      <vt:lpstr>_S_NLCO</vt:lpstr>
      <vt:lpstr>_S_NLDC</vt:lpstr>
      <vt:lpstr>_S_NLDCA</vt:lpstr>
      <vt:lpstr>_S_NLDCAT</vt:lpstr>
      <vt:lpstr>_S_NLDCT</vt:lpstr>
      <vt:lpstr>_S_NLFA</vt:lpstr>
      <vt:lpstr>_S_NLFR</vt:lpstr>
      <vt:lpstr>_S_NLFR_E1</vt:lpstr>
      <vt:lpstr>_S_NLGP</vt:lpstr>
      <vt:lpstr>_S_NLGPP</vt:lpstr>
      <vt:lpstr>_S_NLGT</vt:lpstr>
      <vt:lpstr>_S_NLITCHS</vt:lpstr>
      <vt:lpstr>_S_NLITTHS</vt:lpstr>
      <vt:lpstr>_S_NLLC</vt:lpstr>
      <vt:lpstr>_S_NLLT</vt:lpstr>
      <vt:lpstr>_S_NLLT_E1</vt:lpstr>
      <vt:lpstr>_S_NLNA</vt:lpstr>
      <vt:lpstr>_S_NLNAT</vt:lpstr>
      <vt:lpstr>_S_NLNT</vt:lpstr>
      <vt:lpstr>_S_NLONV</vt:lpstr>
      <vt:lpstr>_S_NLONVT</vt:lpstr>
      <vt:lpstr>_S_NLOPS</vt:lpstr>
      <vt:lpstr>_S_NLOT</vt:lpstr>
      <vt:lpstr>_S_NLOT_1</vt:lpstr>
      <vt:lpstr>_S_NLPP</vt:lpstr>
      <vt:lpstr>_S_NLPR</vt:lpstr>
      <vt:lpstr>_S_NLPR1</vt:lpstr>
      <vt:lpstr>_S_NLPT</vt:lpstr>
      <vt:lpstr>_S_NLQPV</vt:lpstr>
      <vt:lpstr>_S_NLRAA</vt:lpstr>
      <vt:lpstr>_S_NLRM</vt:lpstr>
      <vt:lpstr>_S_NLRM1</vt:lpstr>
      <vt:lpstr>_S_NLSAE</vt:lpstr>
      <vt:lpstr>_S_NLSAS</vt:lpstr>
      <vt:lpstr>_S_NLSAT</vt:lpstr>
      <vt:lpstr>_S_NLSEM</vt:lpstr>
      <vt:lpstr>_S_NLSEMT</vt:lpstr>
      <vt:lpstr>_S_NLTAE</vt:lpstr>
      <vt:lpstr>_S_NLTAS</vt:lpstr>
      <vt:lpstr>_S_NLTAT</vt:lpstr>
      <vt:lpstr>_S_NLTC</vt:lpstr>
      <vt:lpstr>_S_NLTEt</vt:lpstr>
      <vt:lpstr>_S_NLTI</vt:lpstr>
      <vt:lpstr>_S_NLTRE</vt:lpstr>
      <vt:lpstr>_S_NLTRS</vt:lpstr>
      <vt:lpstr>_S_NLTRT</vt:lpstr>
      <vt:lpstr>_S_NLUS</vt:lpstr>
      <vt:lpstr>_S_NLVA</vt:lpstr>
      <vt:lpstr>_S_NLVC</vt:lpstr>
      <vt:lpstr>_S_NLVCOOP</vt:lpstr>
      <vt:lpstr>_S_NLVCT</vt:lpstr>
      <vt:lpstr>_S_NLVEE</vt:lpstr>
      <vt:lpstr>_S_NLVES</vt:lpstr>
      <vt:lpstr>_S_NLVET</vt:lpstr>
      <vt:lpstr>_S_NLVL</vt:lpstr>
      <vt:lpstr>_S_NLVM</vt:lpstr>
      <vt:lpstr>_S_NLVNCo</vt:lpstr>
      <vt:lpstr>_S_NLVNCoT</vt:lpstr>
      <vt:lpstr>_S_NLVOPH</vt:lpstr>
      <vt:lpstr>_S_NLVOPHT</vt:lpstr>
      <vt:lpstr>_S_NLVOT</vt:lpstr>
      <vt:lpstr>_S_NLVP</vt:lpstr>
      <vt:lpstr>_S_NLVPT</vt:lpstr>
      <vt:lpstr>_S_NLVSA</vt:lpstr>
      <vt:lpstr>_S_NLVSAT</vt:lpstr>
      <vt:lpstr>_S_NLVSEM</vt:lpstr>
      <vt:lpstr>_S_NLVSEMT</vt:lpstr>
      <vt:lpstr>_S_NLVT</vt:lpstr>
      <vt:lpstr>_S_NOCAA</vt:lpstr>
      <vt:lpstr>_S_NOCAA_1</vt:lpstr>
      <vt:lpstr>_S_NOMCE</vt:lpstr>
      <vt:lpstr>_S_NOPCHS</vt:lpstr>
      <vt:lpstr>_S_NOPTHS</vt:lpstr>
      <vt:lpstr>_S_NPCL</vt:lpstr>
      <vt:lpstr>_S_NPGS</vt:lpstr>
      <vt:lpstr>_S_NPLA</vt:lpstr>
      <vt:lpstr>_S_NPLI</vt:lpstr>
      <vt:lpstr>_S_NPLS</vt:lpstr>
      <vt:lpstr>_S_NPLT</vt:lpstr>
      <vt:lpstr>_S_NPLU</vt:lpstr>
      <vt:lpstr>_S_NPPA</vt:lpstr>
      <vt:lpstr>_S_NPPG_1</vt:lpstr>
      <vt:lpstr>_S_NPPG_3</vt:lpstr>
      <vt:lpstr>_S_NPPG_4</vt:lpstr>
      <vt:lpstr>_S_NPSD</vt:lpstr>
      <vt:lpstr>_S_NPSD_1</vt:lpstr>
      <vt:lpstr>_S_NPSD_2</vt:lpstr>
      <vt:lpstr>_S_NPSD_3</vt:lpstr>
      <vt:lpstr>_S_NPSD_4</vt:lpstr>
      <vt:lpstr>_S_NPSD_5</vt:lpstr>
      <vt:lpstr>_S_NT00</vt:lpstr>
      <vt:lpstr>_S_NT010</vt:lpstr>
      <vt:lpstr>_S_NT015</vt:lpstr>
      <vt:lpstr>_S_NT020</vt:lpstr>
      <vt:lpstr>_S_NT025</vt:lpstr>
      <vt:lpstr>_S_NT48</vt:lpstr>
      <vt:lpstr>_S_NT60</vt:lpstr>
      <vt:lpstr>_S_NT70</vt:lpstr>
      <vt:lpstr>_S_NT80</vt:lpstr>
      <vt:lpstr>_S_NT90</vt:lpstr>
      <vt:lpstr>_S_NTAM</vt:lpstr>
      <vt:lpstr>_S_NUAL</vt:lpstr>
      <vt:lpstr>_S_NULC</vt:lpstr>
      <vt:lpstr>_S_STSH</vt:lpstr>
      <vt:lpstr>_S_TFTT</vt:lpstr>
      <vt:lpstr>_S_TFTTpo</vt:lpstr>
      <vt:lpstr>_S_TNFA</vt:lpstr>
      <vt:lpstr>_S_TNFApo</vt:lpstr>
      <vt:lpstr>_S_TNFD</vt:lpstr>
      <vt:lpstr>_S_TNFDpo</vt:lpstr>
      <vt:lpstr>_S_TPCL</vt:lpstr>
      <vt:lpstr>_S_TPCLpo</vt:lpstr>
      <vt:lpstr>_S_TPLA</vt:lpstr>
      <vt:lpstr>_S_TPLApo</vt:lpstr>
      <vt:lpstr>_S_TPLI</vt:lpstr>
      <vt:lpstr>_S_TPLIpo</vt:lpstr>
      <vt:lpstr>_S_TPLS</vt:lpstr>
      <vt:lpstr>_S_TPLSpo</vt:lpstr>
      <vt:lpstr>_S_TPLT</vt:lpstr>
      <vt:lpstr>_S_TPLTpo</vt:lpstr>
      <vt:lpstr>_S_TPLU</vt:lpstr>
      <vt:lpstr>_S_TPLUpo</vt:lpstr>
      <vt:lpstr>_sca</vt:lpstr>
      <vt:lpstr>_SIREN</vt:lpstr>
      <vt:lpstr>_siren_absor_dyn</vt:lpstr>
      <vt:lpstr>_siren_action_dyn</vt:lpstr>
      <vt:lpstr>_Siren_gc1</vt:lpstr>
      <vt:lpstr>_Siren_gc2</vt:lpstr>
      <vt:lpstr>_siren_reg_dyn</vt:lpstr>
      <vt:lpstr>_Siren_SC</vt:lpstr>
      <vt:lpstr>_statut</vt:lpstr>
      <vt:lpstr>_tel</vt:lpstr>
      <vt:lpstr>_type_con_gc1</vt:lpstr>
      <vt:lpstr>_type_con_gc2</vt:lpstr>
      <vt:lpstr>_type_reg_dyn</vt:lpstr>
      <vt:lpstr>_typeact_dyn</vt:lpstr>
      <vt:lpstr>_typefu_dyn</vt:lpstr>
      <vt:lpstr>Notice_F01_1_web</vt:lpstr>
      <vt:lpstr>Notice_F01_3_web</vt:lpstr>
      <vt:lpstr>'1.1 Identité'!Zone_d_impression</vt:lpstr>
      <vt:lpstr>'1.2 Actionnariat (société)'!Zone_d_impression</vt:lpstr>
      <vt:lpstr>'1.3 Parc locatif'!Zone_d_impression</vt:lpstr>
      <vt:lpstr>'1.4 Activité locative'!Zone_d_impression</vt:lpstr>
      <vt:lpstr>'1.5 Activité accession'!Zone_d_impression</vt:lpstr>
      <vt:lpstr>'1.6 Autres activités'!Zone_d_impression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BERTIC Hélène</dc:creator>
  <cp:lastModifiedBy>Idrissa Ndiaye</cp:lastModifiedBy>
  <cp:lastPrinted>2024-10-14T11:13:46Z</cp:lastPrinted>
  <dcterms:created xsi:type="dcterms:W3CDTF">2005-05-10T14:28:57Z</dcterms:created>
  <dcterms:modified xsi:type="dcterms:W3CDTF">2026-04-15T08:20:33Z</dcterms:modified>
</cp:coreProperties>
</file>